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beisgov-my.sharepoint.com/personal/natasha_mardinian_beis_gov_uk/Documents/Documents/Nuclear Monitors/"/>
    </mc:Choice>
  </mc:AlternateContent>
  <xr:revisionPtr revIDLastSave="2" documentId="8_{DE4AD2B9-13AB-4AEB-9478-509964FF7399}" xr6:coauthVersionLast="47" xr6:coauthVersionMax="47" xr10:uidLastSave="{0F0382AD-355B-4BD0-9C2F-DCA624976D86}"/>
  <bookViews>
    <workbookView xWindow="3015" yWindow="-13620" windowWidth="21840" windowHeight="13140" activeTab="3" xr2:uid="{E95EE431-36F8-4581-B61F-2D155FA6B9F0}"/>
  </bookViews>
  <sheets>
    <sheet name="Instructions " sheetId="23" r:id="rId1"/>
    <sheet name="Spend Approval " sheetId="22" r:id="rId2"/>
    <sheet name="Instructions" sheetId="21" r:id="rId3"/>
    <sheet name="Approval to procure" sheetId="1" r:id="rId4"/>
    <sheet name="Contract Award" sheetId="10" r:id="rId5"/>
    <sheet name="Generic feedback" sheetId="20" state="hidden" r:id="rId6"/>
  </sheets>
  <definedNames>
    <definedName name="_ftnref1" localSheetId="3">'Approval to procure'!#REF!</definedName>
    <definedName name="_xlnm.Print_Area" localSheetId="3">'Approval to procure'!$A$2:$G$91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0" l="1"/>
  <c r="D8" i="10"/>
  <c r="D46" i="10"/>
  <c r="D47" i="10"/>
  <c r="D48" i="10"/>
  <c r="E55" i="1"/>
  <c r="D38" i="10"/>
  <c r="D31" i="10"/>
  <c r="D49" i="10"/>
  <c r="D50" i="10"/>
  <c r="D51" i="10"/>
  <c r="D52" i="10"/>
  <c r="D53" i="10"/>
  <c r="D54" i="10"/>
  <c r="D55" i="10"/>
  <c r="D56" i="10"/>
  <c r="D57" i="10"/>
  <c r="D58" i="10"/>
</calcChain>
</file>

<file path=xl/sharedStrings.xml><?xml version="1.0" encoding="utf-8"?>
<sst xmlns="http://schemas.openxmlformats.org/spreadsheetml/2006/main" count="595" uniqueCount="387">
  <si>
    <t>Spend Approval - Form</t>
  </si>
  <si>
    <t>Instructions</t>
  </si>
  <si>
    <t>Please populate required fields (highlighted in 'yellow') in tab 'Spend Approval
Please collect all required approvals so that the Commercial team can kick off the development of the Procurement Strategy. The form should be shared with your Commercial Business Partner once approved. However, it is appreciated if Commercial gets involved earlier in the process to understand any projects planned.
Approvals can be sought via email and should be attached to the final form</t>
  </si>
  <si>
    <t>Guidance - How to use the Spend Approval Form</t>
  </si>
  <si>
    <t>Purpose</t>
  </si>
  <si>
    <t>To outline key business requirements and confirm that all non-commercial approvals are in place.</t>
  </si>
  <si>
    <t>When to use</t>
  </si>
  <si>
    <t>Projects with financial impact between &gt; £10 K &lt; £10 M. For &gt; £10M a full business case would typically be developed. The strategic business case functions as the approval stage. Note this should not be used for Contingent Labour requirements; for those please speak to HR.</t>
  </si>
  <si>
    <t>Who to involve</t>
  </si>
  <si>
    <t>To be completed by the buyer of the services and goods to both commission a new procurement and to amend/extend an existing contract.</t>
  </si>
  <si>
    <t>When in the procurement life-cycle</t>
  </si>
  <si>
    <t>Prior to engaging the Commercial team to develop the procurement strategy</t>
  </si>
  <si>
    <t>Useful links or templates</t>
  </si>
  <si>
    <t>https://www.gov.uk/government/collections/cabinet-office-controls</t>
  </si>
  <si>
    <t>Version Control</t>
  </si>
  <si>
    <t>Classification:</t>
  </si>
  <si>
    <t xml:space="preserve">OFFICIAL </t>
  </si>
  <si>
    <t>Document Title:</t>
  </si>
  <si>
    <t>Version:</t>
  </si>
  <si>
    <t>Version Date:</t>
  </si>
  <si>
    <t>Owner:</t>
  </si>
  <si>
    <t>BEIS</t>
  </si>
  <si>
    <t>Spend Approval</t>
  </si>
  <si>
    <t>Please help us to understand your requirements:</t>
  </si>
  <si>
    <t>Programme Title.</t>
  </si>
  <si>
    <t>Director General Group (e.g. Business Sectors).</t>
  </si>
  <si>
    <t>Energy and Security</t>
  </si>
  <si>
    <t>Directorate (incl. Sub-directorate).</t>
  </si>
  <si>
    <t>Nuclear Directorate - Nuclear Protection</t>
  </si>
  <si>
    <t xml:space="preserve">Is this a new requirement or an extension/change of an existing commercial arrangement? </t>
  </si>
  <si>
    <t>Brief description of the requirement(s).</t>
  </si>
  <si>
    <t>Requirement Title:</t>
  </si>
  <si>
    <t>Expected Total Value (exc. VAT):</t>
  </si>
  <si>
    <t>Description</t>
  </si>
  <si>
    <t>RIMNET Fixed Monitor Network - ADSL Costs for FY 2020/21</t>
  </si>
  <si>
    <t>RIMNET mobile (R3M) monitors were initially designed for temporary deployment around populated areas such as stadiums. Following Fukushima, these were re-purposed to expand the UK's always on permanent monitoring capability.  The re-purposing , particularly to coastal locations, has shown the design to be incapable of withstanding such environmental conditions over a period of time. On return to base, the monitor casing requires replacing / upgrading.</t>
  </si>
  <si>
    <t>Expected timeline for delivery for each requirement outlined above:</t>
  </si>
  <si>
    <t>For any professional service requirements, please outline what alternative options have been considered, including a Do Nothing option.</t>
  </si>
  <si>
    <t xml:space="preserve"> Do you have the right approvals in place?</t>
  </si>
  <si>
    <t>Please note it is your responsibility to ensure you have the right approvals in place and comply with the Cabinet Office spend controls. The list below is an indicative list and you may require</t>
  </si>
  <si>
    <t>Approvals</t>
  </si>
  <si>
    <t xml:space="preserve">Policy Team Lead (inc Directorate) </t>
  </si>
  <si>
    <t>Simon Lancaster / Head of Nuclear Resilience</t>
  </si>
  <si>
    <t>date of sign off</t>
  </si>
  <si>
    <t>SRO/Budget holder</t>
  </si>
  <si>
    <t>Katrina McLeay / DD NSR&amp;R</t>
  </si>
  <si>
    <t xml:space="preserve">Finance: Please note Finance Business Partners must also confirm approvals are consistent with delegations.  </t>
  </si>
  <si>
    <t>Research Panel involved? If applicable, provide the RAF number</t>
  </si>
  <si>
    <t>RAF Number</t>
  </si>
  <si>
    <t>Please confirm what other spend controls apply and whether you have received approval. The full list of spend controls is available at this link: https://www.gov.uk/government/collections/cabinet-office-controls Please DO NOT include commercial spend controls.</t>
  </si>
  <si>
    <t>Spend Control (Please DO NOT include commercial spend controls)</t>
  </si>
  <si>
    <t>Spend Control</t>
  </si>
  <si>
    <t>Name of approver</t>
  </si>
  <si>
    <t>Commercial Controls</t>
  </si>
  <si>
    <t>This section will be completed by the Commercial Business Partner:</t>
  </si>
  <si>
    <t>Please confirm what commercial controls apply.</t>
  </si>
  <si>
    <t>Commercial Lead (name).</t>
  </si>
  <si>
    <t>Commercial Assurance Board (CAB).</t>
  </si>
  <si>
    <t>No</t>
  </si>
  <si>
    <t>Cabinet Office Spend Controls.</t>
  </si>
  <si>
    <t>Finance</t>
  </si>
  <si>
    <t>Total Value of Contract (exc. VAT).</t>
  </si>
  <si>
    <t>VAT code.</t>
  </si>
  <si>
    <t>Programme Code (why we’re spending the money – i.e. what we’re trying to deliver).</t>
  </si>
  <si>
    <t>Cost Centre (showing who is spending the money).</t>
  </si>
  <si>
    <t>Account Code (what we’re spending the money on - please consult with your Finance Business Partner).</t>
  </si>
  <si>
    <t>Is the spend included in budget plans?</t>
  </si>
  <si>
    <t>yes</t>
  </si>
  <si>
    <t>Estimated expenditure.</t>
  </si>
  <si>
    <t>Financial Year 1</t>
  </si>
  <si>
    <t>Financial Year 2</t>
  </si>
  <si>
    <t>Financial Year 3</t>
  </si>
  <si>
    <t>Financial Year 4</t>
  </si>
  <si>
    <t>Insert Year.</t>
  </si>
  <si>
    <t>21/22</t>
  </si>
  <si>
    <t>yyyy</t>
  </si>
  <si>
    <t>Admin.</t>
  </si>
  <si>
    <t>Programme.</t>
  </si>
  <si>
    <t>Capital.</t>
  </si>
  <si>
    <t>Total (incl. VAT).</t>
  </si>
  <si>
    <t>Total (Non recoverable VAT).</t>
  </si>
  <si>
    <t>Cost Breakdown.</t>
  </si>
  <si>
    <t>Assumptions.</t>
  </si>
  <si>
    <t>Uncertainties.</t>
  </si>
  <si>
    <t>Value for Money</t>
  </si>
  <si>
    <t>Yes</t>
  </si>
  <si>
    <t>Business Sectors</t>
  </si>
  <si>
    <t>Advanced Manufacturing</t>
  </si>
  <si>
    <t>Corporate Services</t>
  </si>
  <si>
    <t>Analysis</t>
  </si>
  <si>
    <t>BEIS Digital</t>
  </si>
  <si>
    <t>Energy and Transformation and Clean Growth</t>
  </si>
  <si>
    <t>Better Regulation Executive</t>
  </si>
  <si>
    <t>Industrial Strategy, Science and Innovation</t>
  </si>
  <si>
    <t>Business Frameworks</t>
  </si>
  <si>
    <t>Market Frameworks</t>
  </si>
  <si>
    <t>Business Growth</t>
  </si>
  <si>
    <t>Policy Delivery and Private Office</t>
  </si>
  <si>
    <t>Business Investment</t>
  </si>
  <si>
    <t>Trade, Europe &amp; Analysis</t>
  </si>
  <si>
    <t>Carbon Capture, Usage &amp; Storage (CCUS) Programme</t>
  </si>
  <si>
    <t>Vaccine Taskforce</t>
  </si>
  <si>
    <t>Chief Commercial Negotiator</t>
  </si>
  <si>
    <t>Chief Operating Officer</t>
  </si>
  <si>
    <t>Cities &amp; Local Growth</t>
  </si>
  <si>
    <t>Clean Growth</t>
  </si>
  <si>
    <t>Clean Heat</t>
  </si>
  <si>
    <t>Clean Power Strategy &amp; Deployment</t>
  </si>
  <si>
    <t>Commercial &amp; Operations</t>
  </si>
  <si>
    <t>Communications</t>
  </si>
  <si>
    <t>Consumer &amp; Competition</t>
  </si>
  <si>
    <t>Covid-19 Response Programme</t>
  </si>
  <si>
    <t>Economic Partnerships</t>
  </si>
  <si>
    <t>Energy Development &amp; Resilience</t>
  </si>
  <si>
    <t>Energy Efficiency &amp; Local</t>
  </si>
  <si>
    <t>Energy Security, Networks &amp; Markets</t>
  </si>
  <si>
    <t>EU Energy &amp; Climate Change</t>
  </si>
  <si>
    <t>EU Exit Business Intelligence &amp; Readiness</t>
  </si>
  <si>
    <t>Financial &amp; Portfolio</t>
  </si>
  <si>
    <t>Human Resources &amp; Organisational Development</t>
  </si>
  <si>
    <t>Industrial Energy</t>
  </si>
  <si>
    <t>Industrial Strategy</t>
  </si>
  <si>
    <t>Infrastructure &amp; Materials, Social Distancing and safer workplaces</t>
  </si>
  <si>
    <t>International Climate Change</t>
  </si>
  <si>
    <t>International Energy and Climate Finance</t>
  </si>
  <si>
    <t>International Research &amp; Innovation</t>
  </si>
  <si>
    <t>Labour Markets</t>
  </si>
  <si>
    <t>Nuclear - Helen Shirley-Quirk</t>
  </si>
  <si>
    <t>Nuclear - Stephen Speed</t>
  </si>
  <si>
    <t>Office of Life Sciences</t>
  </si>
  <si>
    <t>Office for Product Safety &amp; Standards</t>
  </si>
  <si>
    <t>Office of Manpower Economics (OME)</t>
  </si>
  <si>
    <t>Open and Fair Competition</t>
  </si>
  <si>
    <t>Partnerships</t>
  </si>
  <si>
    <t>Professional Business Services, Retail &amp; Post</t>
  </si>
  <si>
    <t>Renewable Energy Deployment</t>
  </si>
  <si>
    <t>Science &amp; Innovation for Climate Change &amp; Energy</t>
  </si>
  <si>
    <t>Science, Research and Innovation</t>
  </si>
  <si>
    <t>Smart Metering Implementation Programme</t>
  </si>
  <si>
    <t>Space Landscape Review</t>
  </si>
  <si>
    <t>SRID/IRID Resilience</t>
  </si>
  <si>
    <t>Strategy Net Zero</t>
  </si>
  <si>
    <t>Trade &amp; Europe Portfolio</t>
  </si>
  <si>
    <t>Trade &amp; Investment Negotiations (Goods)</t>
  </si>
  <si>
    <t>Trade &amp; Investment Negotiations (Services)</t>
  </si>
  <si>
    <t>UKRI (Corporate)</t>
  </si>
  <si>
    <t>Vaccines Taskforce</t>
  </si>
  <si>
    <t>Procurement Strategy - Commercial Form</t>
  </si>
  <si>
    <t>Contract Award - Commercial Form</t>
  </si>
  <si>
    <t>Please complete fields highlighted in 'yellow' in tab 'Procurement Strategy' and 'Contract Award'
Projects below £ 250 K only require the Cover Sheet (section in blue) to be completed of each the Procurement Strategy and Contract Award form
Tab 'Procurement Strategy' is to be completed prior to launching the procurement. Contract Award is to be completed prior to awarding a supplier
Approvals for both stages are to be sought via email and should be attached to the final form (please use the field 'Please attach any supporting documentation or provide link to supporting documentation' to do so)
A formula automatically transfers the 'Contract requirements' into the 'Contract Award' tab, section 'Contract details' so that any changes during the procurement process can be tracked.</t>
  </si>
  <si>
    <t>Guidance - How to use the Procurement Strategy Form</t>
  </si>
  <si>
    <t xml:space="preserve">To outline 'go to market' strategy that is tailored to requirements and desired outcome. An early definition of the requirements and success criteria, assessment of the relative complexity, risk and impact facilitates a seamless project delivery. </t>
  </si>
  <si>
    <t>&gt; £250K &lt;£10 M</t>
  </si>
  <si>
    <t>All fields are mandatory if the requirement is &gt; £250 K. If the requirement is &gt; £10 M the full business case document should be utilised for approval instead of this form. The Outline Business Case functions as approval instead of this form.</t>
  </si>
  <si>
    <t xml:space="preserve"> &gt; £10K &lt; £250K</t>
  </si>
  <si>
    <t>Only the Cover Sheet information is mandatory. The remaining fields are optional, but should be utilised as guidance and to manage any risk as needed.</t>
  </si>
  <si>
    <t>Input: Commercial will complete the form, working closely with the project team as needed.
Approval: Commercial, SRO</t>
  </si>
  <si>
    <t>Once the business has submitted the Spend Approval form that indicates that all non commercial approvals have been received. The Procurement Strategy form needs to be submitted and approved prior to executing the outlined strategy.</t>
  </si>
  <si>
    <t>DMA Guidance Note  https://assets.publishing.service.gov.uk/government/uploads/system/uploads/attachment_data/file/896095/DMA-Guidance-Note.pdf
Should Cost Modelling https://assets.publishing.service.gov.uk/government/uploads/system/uploads/attachment_data/file/891146/Should_Cost_Modelling_-_Guidance_Note_-_June_2020.pdf
Market Engagement Guidance  https://assets.publishing.service.gov.uk/government/uploads/system/uploads/attachment_data/file/816636/20190710-Market_Management_Guidance_Note.pdf
https://assets.publishing.service.gov.uk/government/uploads/system/uploads/attachment_data/file/891149/Competitive_Dialogue_and_Competitive_Procedure_with_Negotiation_-_Guidance_Note_-_June_2020.pdf
https://assets.publishing.service.gov.uk/government/uploads/system/uploads/attachment_data/file/891150/Bid_Evaluation_-_Guidance_Note_-_June_2020.pdf
https://assets.publishing.service.gov.uk/government/uploads/system/uploads/attachment_data/file/891148/Risk_Allocation_and_Pricing_Approaches_-_Guidance_Note_-_June_2020.pdf
https://www.gov.uk/government/publications/key-performance-indicators-kpis-for-governments-most-important-contracts</t>
  </si>
  <si>
    <t>Guidance - How to use the Contract Award Form</t>
  </si>
  <si>
    <t>To ensure all parties involved are aligned on the award decision</t>
  </si>
  <si>
    <t>&gt; £250K &lt; £10 M</t>
  </si>
  <si>
    <t>All fields are mandatory for contracts with a value above £ 250 K. If the value is &gt; £10 M,  the full business case document should be utilised, and acts as approval instead of this form.</t>
  </si>
  <si>
    <t>Only the Cover Sheet information is mandatory for awards below £ 250 K in value. The remaining fields are optional, but should be utilised as guidance and to manage any risk as needed.</t>
  </si>
  <si>
    <r>
      <rPr>
        <b/>
        <sz val="12"/>
        <color theme="1"/>
        <rFont val="Arial"/>
        <family val="2"/>
      </rPr>
      <t>Input</t>
    </r>
    <r>
      <rPr>
        <sz val="12"/>
        <color theme="1"/>
        <rFont val="Arial"/>
        <family val="2"/>
      </rPr>
      <t xml:space="preserve">: Commercial will complete the form, working closely with the project team as needed.
</t>
    </r>
    <r>
      <rPr>
        <b/>
        <sz val="12"/>
        <color theme="1"/>
        <rFont val="Arial"/>
        <family val="2"/>
      </rPr>
      <t>Approval:</t>
    </r>
    <r>
      <rPr>
        <sz val="12"/>
        <color theme="1"/>
        <rFont val="Arial"/>
        <family val="2"/>
      </rPr>
      <t xml:space="preserve"> Commercial (to validate that evaluation has been carried out fully), SRO (to confirm appropriate service/supplier combination)</t>
    </r>
  </si>
  <si>
    <t>Once the award decision has been made and agreed by all parties involved and any due diligence checks with the selected supplier have been completed. Prior to signing the contract.</t>
  </si>
  <si>
    <t>n/a</t>
  </si>
  <si>
    <t>Procurement Strategy/ Contract Award - Commercial Form</t>
  </si>
  <si>
    <t>BEIS Commercial</t>
  </si>
  <si>
    <t>Approval to procure - Commercial Form</t>
  </si>
  <si>
    <t>Executive Summary</t>
  </si>
  <si>
    <t>Cover Sheet</t>
  </si>
  <si>
    <t>Title of the activity/contract/programme</t>
  </si>
  <si>
    <t>Directorate (incl. Sub-directorate)</t>
  </si>
  <si>
    <t>Form submitted and endorsed by</t>
  </si>
  <si>
    <t>Commercial Delivery Lead(s)</t>
  </si>
  <si>
    <t>Form completed by (if other than Commercial Delivery Lead)</t>
  </si>
  <si>
    <t>Business Project Team</t>
  </si>
  <si>
    <t>Total expected value of the requirement (Contract Value (exc. VAT))</t>
  </si>
  <si>
    <t xml:space="preserve">Has spend approval form been completed and authorised </t>
  </si>
  <si>
    <t>Procurement route?</t>
  </si>
  <si>
    <t>Restricted Procedure</t>
  </si>
  <si>
    <t>Is this a new or existing requirement</t>
  </si>
  <si>
    <t>existing</t>
  </si>
  <si>
    <t>If it is an existing requirement to be re-procured, please explain:</t>
  </si>
  <si>
    <t>Who is the incumbent supplier?</t>
  </si>
  <si>
    <t>When is the contract due to expire?</t>
  </si>
  <si>
    <t>dd/mm/yyyy</t>
  </si>
  <si>
    <t>Expected time to transition the current service from incumbent to new supplier</t>
  </si>
  <si>
    <t>Details of the requirements</t>
  </si>
  <si>
    <t>What are the business aims, benefits, objectives, deliverables and desired outcomes ? ​</t>
  </si>
  <si>
    <t>What goods/services are required to fulfil these aims? ​</t>
  </si>
  <si>
    <t>Expected Contract Start Date</t>
  </si>
  <si>
    <t>Expected Contract End Date</t>
  </si>
  <si>
    <t>Procurement steps undertaken</t>
  </si>
  <si>
    <t>DMA conducted?</t>
  </si>
  <si>
    <t>Market Analysis completed?</t>
  </si>
  <si>
    <t>Market engaged?</t>
  </si>
  <si>
    <t>Standard T&amp;Cs applied? (if no section T&amp;Cs below need to be completed)</t>
  </si>
  <si>
    <t>Approval</t>
  </si>
  <si>
    <t>Commercial Approval</t>
  </si>
  <si>
    <t>SRO Approval</t>
  </si>
  <si>
    <t>Please attach any supporting documentation or provide link to supporting documentation</t>
  </si>
  <si>
    <t>Procurement Requirements</t>
  </si>
  <si>
    <t>Delivery Model Assessment  Refer to the Delivery Model Assessment  and Should Cost Model Guidance’s in the Outsourcing Playbook</t>
  </si>
  <si>
    <t>DMA</t>
  </si>
  <si>
    <t>Was a Delivery Model Assessment in scope and has been completed in line with DMA principles using the Outsourcing Playbook methodology (*)?</t>
  </si>
  <si>
    <t>Yes/ No</t>
  </si>
  <si>
    <t>If it was please explain the options considered, criteria assessed and the rationale for the conclusion</t>
  </si>
  <si>
    <t xml:space="preserve">If a DMA was not undertaken, please explain why and whether lessons learnt from similar procurement exercises have been considered </t>
  </si>
  <si>
    <t xml:space="preserve">What other delivery options were considered e.g. option of doing nothing, insource service </t>
  </si>
  <si>
    <t>Should Cost Model</t>
  </si>
  <si>
    <t>Please explain if a should cost model was undertaken using the Should Cost Model methodology (**) outlined in the Outsourcing Playbook.</t>
  </si>
  <si>
    <t>If it was please explain the outcome of the should cost analysis</t>
  </si>
  <si>
    <t>If it was not completed, please explain why not</t>
  </si>
  <si>
    <t>Market Analysis</t>
  </si>
  <si>
    <t>Is there a market to deliver the requirements?</t>
  </si>
  <si>
    <t>If so, who are the suppliers including, if applicable, the incumbent supplier(s). ​</t>
  </si>
  <si>
    <t>Is there sufficient market capacity?</t>
  </si>
  <si>
    <r>
      <t>Market Engagement</t>
    </r>
    <r>
      <rPr>
        <sz val="12"/>
        <rFont val="Arial"/>
        <family val="2"/>
      </rPr>
      <t xml:space="preserve"> - Please refer to the Market Engagement Guidance in the Outsourcing Playbook</t>
    </r>
  </si>
  <si>
    <t xml:space="preserve">Please outline the approach undertaken for market engagement including number of events, what was discussed with the market and the main feedback received, SME engagement </t>
  </si>
  <si>
    <t>Please confirm if you have published a PIN or early market engagement notice to alert and engage the market. If not, please justify how you have ensured equal and fair opportunities</t>
  </si>
  <si>
    <t>Have you undertaken market engagement on commercial model (payment and performance framework), procurement route and approach to procure, and Terms and Conditions?</t>
  </si>
  <si>
    <t>If so, please explain what was presented to the market, the main feedback received and how this has been reflected, or not, in the design of the competition</t>
  </si>
  <si>
    <t>If not, please explain why not.</t>
  </si>
  <si>
    <t xml:space="preserve"> Have you shared with the market the draft ITT and T&amp;Cs in advance of formally launching the procurement?</t>
  </si>
  <si>
    <t>If so, please explain what was presented to the market, the main feedback received and how this has been reflected, or not, in the design of the ITT and T&amp;Cs</t>
  </si>
  <si>
    <t>Please outline your approach to level the playing field to ensure the incumbent supplier(s) is/are not advantaged/disadvantaged​</t>
  </si>
  <si>
    <t>Lotting strategy and sourcing approach</t>
  </si>
  <si>
    <t>Is there an opportunity for aggregating or disaggregating the requirements?</t>
  </si>
  <si>
    <t>Please explain the rationale for aggregating or disaggregating the requirements for this competition and how this will lead to greater competition.</t>
  </si>
  <si>
    <r>
      <t>Routes to Market</t>
    </r>
    <r>
      <rPr>
        <b/>
        <sz val="12"/>
        <rFont val="Arial"/>
        <family val="2"/>
      </rPr>
      <t xml:space="preserve"> -</t>
    </r>
    <r>
      <rPr>
        <sz val="12"/>
        <rFont val="Arial"/>
        <family val="2"/>
      </rPr>
      <t xml:space="preserve"> If you are considering competitive dialogue or competitive procedure with negotiation, please refer to the following outsourcing playbook guidance</t>
    </r>
  </si>
  <si>
    <t>How will the requirements be procured? (Formula to automatically transfers information from Cover Sheet)</t>
  </si>
  <si>
    <t>If using a framework detail the framework used</t>
  </si>
  <si>
    <t>If you are not intending to use a framework, please explain what procurement procedure you are using and justify why this is the right procurement procedure. ​</t>
  </si>
  <si>
    <t>Please outline the timeline for procurement, including if relevant any extension of existing contract(s) and mobilisation and transition activities (this is particularly relevant for contracts with trigger a transition of staff, assets, and technology) ​</t>
  </si>
  <si>
    <t>Please consider whether State Aid principles applies and to ensure compliance with the guidance.</t>
  </si>
  <si>
    <r>
      <t>Evaluation Strategy and Approach</t>
    </r>
    <r>
      <rPr>
        <sz val="12"/>
        <rFont val="Arial"/>
        <family val="2"/>
      </rPr>
      <t xml:space="preserve"> - Please refer to the bid evaluation and Assessing Economic and Financial Standing of Suppliers Guidance’s in the Outsourcing Playbook</t>
    </r>
  </si>
  <si>
    <t>What is the approach to evaluate suppliers? Outline the ratio of quality and price and approach to pre-qualification​ (if applicable).</t>
  </si>
  <si>
    <t>Technical evaluation:</t>
  </si>
  <si>
    <t>What are the evaluation criteria? ​</t>
  </si>
  <si>
    <t>Who will evaluate bids?</t>
  </si>
  <si>
    <t>Financial evaluation:</t>
  </si>
  <si>
    <t>Please attach the pricing template and explain the approach to pricing, including any assessment undertaken to prevent suppliers from gaming</t>
  </si>
  <si>
    <t>Who will evaluate the financial responses?</t>
  </si>
  <si>
    <t>How will you assess the financial standing of bidders?</t>
  </si>
  <si>
    <t>Social Value and Modern Slavery evaluation:</t>
  </si>
  <si>
    <t>What is the total weighting assigned to social value and Modern Slavery ?</t>
  </si>
  <si>
    <t>Who will evaluate the tender responses on social value and modern Slavery ?</t>
  </si>
  <si>
    <t>Levelling the playing field</t>
  </si>
  <si>
    <t>If there is an incumbent supplier please explain what measures have been / will be implemented to level the playing field and encourage competition</t>
  </si>
  <si>
    <t>Contract Requirements</t>
  </si>
  <si>
    <r>
      <t>Payment models</t>
    </r>
    <r>
      <rPr>
        <sz val="12"/>
        <rFont val="Arial"/>
        <family val="2"/>
      </rPr>
      <t xml:space="preserve"> - Please refer to the risk allocation and pricing approaches guidance in the outsourcing playbook</t>
    </r>
  </si>
  <si>
    <t>Please outline what payment model options have been considered</t>
  </si>
  <si>
    <t>Please explain what payment model was selected and why</t>
  </si>
  <si>
    <t xml:space="preserve">Please outline the payment method </t>
  </si>
  <si>
    <t>Monthly in arrears, 30 days from date of invoice, 50% up front etc</t>
  </si>
  <si>
    <t>Commercial models: performance mechanism</t>
  </si>
  <si>
    <t>Please outline the performance measures for the contract and whether they will attract any financial penalties.</t>
  </si>
  <si>
    <t>For gold contracts please explain which KPIs will be published</t>
  </si>
  <si>
    <t>Please outline the levers available to the Authority to manage supplier under/poor performance.</t>
  </si>
  <si>
    <t>Commercial model: contract length</t>
  </si>
  <si>
    <t>Please outline the contract length and any extensions in both value (exc. VAT) and time.</t>
  </si>
  <si>
    <r>
      <rPr>
        <sz val="12"/>
        <rFont val="Arial"/>
        <family val="2"/>
      </rPr>
      <t>Please clarify if this contract will include early or/and partial termination of services and explain the rationale for the decision</t>
    </r>
    <r>
      <rPr>
        <i/>
        <sz val="12"/>
        <rFont val="Arial"/>
        <family val="2"/>
      </rPr>
      <t>.</t>
    </r>
  </si>
  <si>
    <t>T&amp;Cs</t>
  </si>
  <si>
    <t>Please outline what T&amp;Cs will be used and any deviation from them.</t>
  </si>
  <si>
    <t xml:space="preserve">For any deviation from standard T&amp;Cs please clearly what material changes are proposed and why e.g. change to IP arrangements, liability levels </t>
  </si>
  <si>
    <t>Contract management</t>
  </si>
  <si>
    <t>Please outline the contract classification</t>
  </si>
  <si>
    <t>Gold/Silver/Bronze</t>
  </si>
  <si>
    <t>For each contract please explain the resource requirements to manage the contract, who will be the day to day contract manager and the senior contract owners and what CMCP accreditations they have/will work to.</t>
  </si>
  <si>
    <t xml:space="preserve">Please explain how the contract(s) will be managed. Outline approach to performance management, change management, governance, managing claims and disputes, supply chain management, payments to suppliers. Is the contract management plan in line with the standards:  https://www.gov.uk/government/publications/contract-management </t>
  </si>
  <si>
    <t>new</t>
  </si>
  <si>
    <t>Gold</t>
  </si>
  <si>
    <t>Open procedure</t>
  </si>
  <si>
    <t>Silver</t>
  </si>
  <si>
    <t>Bronze</t>
  </si>
  <si>
    <t>CCS Frameworks OGDs/POs Frameworks</t>
  </si>
  <si>
    <t>Dynamic Purchasing</t>
  </si>
  <si>
    <t>Dynamic Purchasing System e.g. HELGA Research Marketplace</t>
  </si>
  <si>
    <t>Competitive Dialogue (18 months)</t>
  </si>
  <si>
    <t>Competitive Procedure with Negotiation</t>
  </si>
  <si>
    <t>Innovative Partnership</t>
  </si>
  <si>
    <t>Single Tender Action/ Negotiated Procedure without Prior Publication</t>
  </si>
  <si>
    <t>name / title</t>
  </si>
  <si>
    <t>BEIS Contract Manager</t>
  </si>
  <si>
    <t>Total Value of Contract (exc. VAT)</t>
  </si>
  <si>
    <t>Does the final price vary from expected cost in (approval to procure form)</t>
  </si>
  <si>
    <t>If price higher than expected - detail reasons and amount here (Please note that the Spend Approval Form needs to be revisited if the approved Spend has increased)</t>
  </si>
  <si>
    <t>Describe scope of services</t>
  </si>
  <si>
    <t>Awarded Supplier Name</t>
  </si>
  <si>
    <t>Contract Start Date</t>
  </si>
  <si>
    <t>Contract End date</t>
  </si>
  <si>
    <t>Contract Planned Extension (both value (exc. VAT) and time)</t>
  </si>
  <si>
    <t>Is the supplier an SME</t>
  </si>
  <si>
    <t>Financial Due Diligence carried out?</t>
  </si>
  <si>
    <t>Provide rationale on recommendation to award</t>
  </si>
  <si>
    <t>Include key differentiation between winning bid and second bid) Details below 'Procurement Outcome Details'</t>
  </si>
  <si>
    <t xml:space="preserve">Is the contract likely to be subcontracted: </t>
  </si>
  <si>
    <t>If yes, please can you provide details for each sub-contractor?
Supplier Name:
SME: Y/N
Value of the subcontract (exc. VAT) (percentage of total)
If &gt; 40% additional due diligence need to be carried out</t>
  </si>
  <si>
    <t>Commercial Approval (evaluation has been carried out properly)</t>
  </si>
  <si>
    <t>SRO Approval (appropriate service supplier combination)</t>
  </si>
  <si>
    <t>Confirm that Agreement Register will be updated once signed within 7 days</t>
  </si>
  <si>
    <t>Confirm that  contract will be published within 30 days</t>
  </si>
  <si>
    <t>Date by when contract will be published at the latest</t>
  </si>
  <si>
    <t xml:space="preserve">Any savings that need to be documented </t>
  </si>
  <si>
    <t xml:space="preserve">Procurement Outcome Details inc Reg 84 requirements </t>
  </si>
  <si>
    <t>Participating suppliers</t>
  </si>
  <si>
    <t xml:space="preserve">Name suppliers who bid </t>
  </si>
  <si>
    <t>Was market interest in line with expectations? If not, why not?</t>
  </si>
  <si>
    <t>Name suppliers shortlisted (if applicable)</t>
  </si>
  <si>
    <t>Route to Market</t>
  </si>
  <si>
    <t>What was the selected route to market?</t>
  </si>
  <si>
    <t>Detail any lessons learned</t>
  </si>
  <si>
    <t>Summary - Technical Evaluation</t>
  </si>
  <si>
    <t xml:space="preserve">Summary - Technical Evaluation - outline scores for each supplier who bid and brief reasons for rejection   </t>
  </si>
  <si>
    <t>Include range of scores and the distribution of scores</t>
  </si>
  <si>
    <t>Summary - Financial Evaluation</t>
  </si>
  <si>
    <t xml:space="preserve">Summary - Financial Evaluation- outline scores for each supplier who bid  </t>
  </si>
  <si>
    <t>Financial Evaluation carried out by</t>
  </si>
  <si>
    <t>Financial Evaluation assured by</t>
  </si>
  <si>
    <t>Summary - Social Evaluation (if applicable)</t>
  </si>
  <si>
    <t>Contract Details</t>
  </si>
  <si>
    <t>Contract Requirements as per Procurement Strategy Form</t>
  </si>
  <si>
    <t>Contract Details (only if case of updates)</t>
  </si>
  <si>
    <t>For any deviation from standard T&amp;Cs please clearly what changes are proposed and why</t>
  </si>
  <si>
    <t xml:space="preserve">Please outline the contract classification (for definition of contract classification see add link to contract segmenation on sharepoint ) </t>
  </si>
  <si>
    <t>For each contract please explain who will be the day to day contract manager and the senior contract owners and what CMCP accreditations they have/will work to.</t>
  </si>
  <si>
    <t>Please explain how the contract(s) will be managed. Outline approach to performance management, change management, governance, managing claims and disputes, supply chain management, payments to suppliers.</t>
  </si>
  <si>
    <t>Role</t>
  </si>
  <si>
    <t>Name</t>
  </si>
  <si>
    <t>Feedback on</t>
  </si>
  <si>
    <t>Comment</t>
  </si>
  <si>
    <t xml:space="preserve">De Thomasis, Julieanne </t>
  </si>
  <si>
    <t>Approval to procure</t>
  </si>
  <si>
    <t>•	There may be resistance to completing 2 forms (even as a stop-gap measure). Project teams also need to complete the project BCs as well.
•	As I have mentioned previously, it would not be possible for SICE CL’s to complete these forms for policy teams due to the large volumes coming through. We already work closely with our customers  and review the commercial cases which are prepared under our guidance. This allows us to be more independent and to act as a ‘critical friend’ in our role as Business Partners.  Otherwise, we would be “marking our own homework” when approving the commercial case.
•	If Commercial is tasked with writing the BC, policy teams may be less likely to be interested/see the value of what is being developed. As a result, errors could occur, because the policy teams run the procurements and their understanding of the process is likely to be lower (because they have not engaged in a focussed way earlier in the development of the commercial aspects of the case).  
•	Anything that goes wrong after that is likely to be blamed on commercial because ‘they made all the decisions/wrote the commercial strategy’.  In my opinion, having Policy teams to continue holding the pen, is likely to lead to greater buy-in from policy teams.</t>
  </si>
  <si>
    <t>SICE Commercial Lead</t>
  </si>
  <si>
    <t>Emmett, Rob</t>
  </si>
  <si>
    <t>As discussed with James Davey previously, and in line with wider conversations with Mark Taylor, I think there is value to this new ‘approval to procure’ form for SICE, however it needs to be implemented properly to mitigate extra work on project teams. We are having to manage expectations already against complaints of ‘process for process’ sake’ within SICE, &amp; implementation of this new form will need to be done sensitively in order to embed it properly in SICE.
Potentially unlike other directorates, all spend in SICE over £10k goes through a full 5 case business case. As you’re aware, this has a fairly in-depth commercial case within it.
Is it potentially valuable for us to work on integrating this new ‘approval to procure’ form into the SICE Business Case Template, to ensure alignment to commercial assurance and streamline the workload for project teams? 
Additionally, could you confirm what the policy is on using DMAs and Should Cost Assessments? In addition to thresholds, I think that how we use these tools regarding SBRI programmes is a markedly different from more ‘standard’ procurement processes.
I’d also like to echo Julie-Anne’s point, that we do not have anywhere near resource capacity to write procurement business cases for all our projects within SICE. This capacity issue will not be solved with the planned expansion of the commercial team, as that expansion would only allow us to provide similar support to currently but across a significantly larger portfolio. 
I think that the aligning/integrating of the ‘approval to procure’ form into the SICE business case template may mitigate this resourcing issue, as well as the other elements I’ve mentioned.
Happy to discuss, although I imagine this will definitely be a conversation that Martin will lead on when he arrives and is settled.</t>
  </si>
  <si>
    <t>Hook, Darrin (BEIS</t>
  </si>
  <si>
    <t>•	The commercial approval form should be completed by commercial not our customers, although we will need to work closely with them in order to complete it The commercial form
•	approval to procure will need to be approved by the buyer and SRO and I would attach it at the procurement form as an annex for now
-	I think there needs to be clarity here, when you state ‘buyer’, its reasonably straight-forward for BEIS staff but is the process the same when work is re-assigned to UKSBS, if so, have they bought into this and are processes aligned?
-	Has stakeholder engagement taken place, are customers aware that this new process is (or will be) in operation and the additional lead-in time that this will inevitably cause (managing expectations).
-	What is the process for DA’s or STA’s and how will these differ
-	The assumption is; when a core BEIS responsibility, Buyer buy-in will follow standing financial thresholds</t>
  </si>
  <si>
    <t>Commercial Business Partner – Industrial Energy</t>
  </si>
  <si>
    <t xml:space="preserve">Patermann-Cornick, David (BEIS) </t>
  </si>
  <si>
    <t>no general comments</t>
  </si>
  <si>
    <t>Head of Commercial: Corporate Services, Business &amp; Industrial Strategy</t>
  </si>
  <si>
    <t>Melissa Sage</t>
  </si>
  <si>
    <t xml:space="preserve">I know that you're looking at a number of the forms we are currently using at the moment, and Graham and I are wondering if we'd be able to make a request for the Procurement Form, concerning accessibility standards relating to IT procurements. 
There are currently a number of IT solutions which require accessibility adaptations to make them suitable for all of our employees, and there is an internal team who can implement these.  Suppliers who are on G Cloud technically have to confirm that their solutions all include these adaptations, however we have discovered (and this was raised with Emma) that when it actually comes to selecting these suppliers, G Cloud does not enforce these accessibility requirements, even though these are required by law.  The only way to confirm that a potential supplier is compliant is to ask them directly, and then internally we are able to confirm whether this is actually required or not. 
Would we be able to include a single line in the procurement form which states something along the lines of "Accessibility requirements have been considered?  Yes / No", with the expectation that if the answer is Yes, then that particular procurement exercise must include details of the specific requirements, and should a supplier not have these then they will be excluded (i.e. a mandatory section).  </t>
  </si>
  <si>
    <t>M</t>
  </si>
  <si>
    <t>Current moinitoring contract does not include delivery of an exit and transition plan.  The contract will be re-procured in FY22/23 and this is required under the exisitng contract to ensure a smooth transition to any new supplier.</t>
  </si>
  <si>
    <t>New requirement 1: Supplier to deliver exit plan from current contract</t>
  </si>
  <si>
    <t>New Requirment 2: RIMNET Fixed Monitor Network - ADSL Costs for FY 2020/21 (Ref: PIR 103-079)</t>
  </si>
  <si>
    <t>New Requirement 3: Upgrade to RIMNET Mobile Monitor (R3M) unit - casing for semi-permanent units in exposed locations (Ref: PIR 103-074)</t>
  </si>
  <si>
    <t>New Requirement 4: Decommissioning of the RIMNET Linton Monitor</t>
  </si>
  <si>
    <t>New Requirement 5: ADSL Line for SARA Probes -Missed invoicing last FY</t>
  </si>
  <si>
    <t>Removal and decomissioning of monitors at one of the managed sites.</t>
  </si>
  <si>
    <t>New requirement 6: 30 Units calibration</t>
  </si>
  <si>
    <t>New Requirement 7: ADSL Line for SARA Probes- Missed invoicing last FY</t>
  </si>
  <si>
    <t>New requirement 8: Replacement battery boxes</t>
  </si>
  <si>
    <t>Replacement of casing for batteries on monitors</t>
  </si>
  <si>
    <t>Estimate of additional calibration costs for monitors</t>
  </si>
  <si>
    <t>This is approval is covers ongoing service provided by the Met Office for Radiation Emergency Response and a series of in-year changes required to the service and the existing commercial arrangments within it.</t>
  </si>
  <si>
    <t>Sebastian Ambaye</t>
  </si>
  <si>
    <t>Covers MoU spend for FY21/22 only of £4.4m. Approvals for spend in future financial years wll be sought separately as these are subject to business planning.</t>
  </si>
  <si>
    <t>Requirement 2 is retrospective payment of a service already delivered. Requirement 2 will be undertaken on a case by case basis as damaged goods are returned as part of routine calibration and standard fault fixing schedules.</t>
  </si>
  <si>
    <t>For requirement 3: A 'do nothing approach' has been ruled out as we are required to retain an operational capability. However there are ongoing discussions and we may be able to do the minimum whilst we await decisions regarding future monitoring requirements.</t>
  </si>
  <si>
    <t>We have a robust governance process of MoU to ensure the Met Office contrinue to deliver value for money and meet all obligations. We are also currently revising the MoU to strengthen it and ensure we are gaining maximum value. This includesspecific requirement for Met Office to deliver additional value through expert briefings and knowledge sharing with BEIS teams</t>
  </si>
  <si>
    <t>Approval to spend under MoU wth Met Office for servies to support Nuclear Emergency Response - includes approval for minor changes under exisiting commercail arrangement.</t>
  </si>
  <si>
    <t>MoU with Met Office for Nuclear Emergency Response Support.</t>
  </si>
  <si>
    <t>Simon Lancaster</t>
  </si>
  <si>
    <t>Simon Lancaster / Policy Lead</t>
  </si>
  <si>
    <t>Nuclear Resilience</t>
  </si>
  <si>
    <t>N/A</t>
  </si>
  <si>
    <t>This includes two core services:1 Radiological  plume modelling (NAME), managing the RIMNET monitoring network (including managing a monitoring servivce contract with Ultra Ltd) and managing the Joint Agency Modelling programme. 2. RIMNET service mangement (including managing RIMNET AMS contract with CGI).</t>
  </si>
  <si>
    <t xml:space="preserve">This cover requirements as detailed in the BEIS/Met Office MoU Related to Nuclear Emergency Response Support.  It covers services which are required to maintain and operate the UK national radiation monitoring capabiltiy and plume dispesion modelling capabiltiy. </t>
  </si>
  <si>
    <t>BEIS/Met Office MoU Related to Nuclear Emergency Response Support</t>
  </si>
  <si>
    <t>£8651,19</t>
  </si>
  <si>
    <t>Met Office - Nuclear Emergency Response services (FY21/22)</t>
  </si>
  <si>
    <t>Met Office Nuclear Emergency Response Support (Schedule 1 services)
All the new requirements listed below will be covered within this overarchning £4.4m</t>
  </si>
  <si>
    <t>This cover requirements as detailed in the BEIS/Met Office MoU Related to Nuclear Emergency Response Support.  It covers services which are required to maintain and operate the UK national radiation monitoring capabiltiy and plume dispesion modelling capabiltiy. The MoU covers two core services:1 Radiological  plume modelling (NAME), managing the RIMNET monitoring network (including managing a monitoring servivce contract with Ultra Ltd) and managing the Joint Agency Modelling programme. 2. RIMNET service mangement (including managing RIMNET AMS contract with CGI).
This line is for approval for all spend under Schedule 1 only. Required approvals are already in place for Schedule 2 covering RIMNET (included in PIC approval of NERIMENT FBC).
This total amount agreed with the Met Office for FY21/22 covers the core services plus an agreed contingency for any changes required throughout the year. All the New Requirements 1 - 8 listed below are included within this £2.015m.  They are items that have materialised in-year and require changes to be agreed with the Met Office - some require the Met Office to manage changes to the contracts with third party suppliers. Though new, these items do not affect the overall forecast which included contingency at the start of the year.</t>
  </si>
  <si>
    <t>£2,049,448 (VAT is recoverable)</t>
  </si>
  <si>
    <t>£2,049,448.4 (FY21/22)</t>
  </si>
  <si>
    <t xml:space="preserve">New requirement 9: Renewal of Extended Support for Windows 2008 for 2022 for RIMNET. </t>
  </si>
  <si>
    <t xml:space="preserve">To continue having Extended Support from Microsoft in place to maintain patching support for Windows 2008. This is not inculded in the above £2.015m. </t>
  </si>
  <si>
    <t>Refer to lines 11-21</t>
  </si>
  <si>
    <t>There is some small uncertainty in relation to costs for "New Requirement 1: Exit plan" which have not yet been finalised (possible ~20% variance)</t>
  </si>
  <si>
    <t>Costs are based on proposals from suppliers and detailed Met Office forecast.</t>
  </si>
  <si>
    <t>Nisha Sharma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</si>
</sst>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164" formatCode="_-[$£-809]* #,##0.00_-;\-[$£-809]* #,##0.00_-;_-[$£-809]* &quot;-&quot;??_-;_-@_-"/>
    <numFmt numFmtId="165" formatCode="&quot;£&quot;#,##0.00"/>
  </numFmts>
  <fonts count="25" x14ac:knownFonts="1">
    <font>
      <sz val="11"/>
      <color theme="1"/>
      <name val="Calibri"/>
      <family val="2"/>
      <scheme val="minor"/>
    </font>
    <font>
      <b/>
      <sz val="11"/>
      <color theme="0"/>
      <name val="Calibri"/>
      <family val="2"/>
      <scheme val="minor"/>
    </font>
    <font>
      <sz val="12"/>
      <color theme="1"/>
      <name val="Arial"/>
      <family val="2"/>
    </font>
    <font>
      <u/>
      <sz val="11"/>
      <color theme="10"/>
      <name val="Calibri"/>
      <family val="2"/>
      <scheme val="minor"/>
    </font>
    <font>
      <b/>
      <sz val="12"/>
      <color theme="1"/>
      <name val="Arial"/>
      <family val="2"/>
    </font>
    <font>
      <b/>
      <sz val="12"/>
      <name val="Arial"/>
      <family val="2"/>
    </font>
    <font>
      <b/>
      <sz val="12"/>
      <color theme="0"/>
      <name val="Arial"/>
      <family val="2"/>
    </font>
    <font>
      <i/>
      <sz val="12"/>
      <color theme="1"/>
      <name val="Arial"/>
      <family val="2"/>
    </font>
    <font>
      <u/>
      <sz val="12"/>
      <color theme="1"/>
      <name val="Arial"/>
      <family val="2"/>
    </font>
    <font>
      <b/>
      <i/>
      <sz val="12"/>
      <color theme="1"/>
      <name val="Arial"/>
      <family val="2"/>
    </font>
    <font>
      <sz val="8"/>
      <name val="Calibri"/>
      <family val="2"/>
      <scheme val="minor"/>
    </font>
    <font>
      <sz val="12"/>
      <color rgb="FFFF0000"/>
      <name val="Arial"/>
      <family val="2"/>
    </font>
    <font>
      <sz val="12"/>
      <name val="Arial"/>
      <family val="2"/>
    </font>
    <font>
      <sz val="12"/>
      <color theme="0"/>
      <name val="Arial"/>
      <family val="2"/>
    </font>
    <font>
      <sz val="12"/>
      <color rgb="FF000000"/>
      <name val="Arial"/>
      <family val="2"/>
    </font>
    <font>
      <sz val="12"/>
      <color theme="4"/>
      <name val="Arial"/>
      <family val="2"/>
    </font>
    <font>
      <b/>
      <sz val="20"/>
      <color rgb="FF004A7F"/>
      <name val="Arial"/>
      <family val="2"/>
    </font>
    <font>
      <b/>
      <sz val="12"/>
      <color rgb="FF004A7F"/>
      <name val="Arial"/>
      <family val="2"/>
    </font>
    <font>
      <i/>
      <sz val="12"/>
      <name val="Arial"/>
      <family val="2"/>
    </font>
    <font>
      <u/>
      <sz val="12"/>
      <name val="Arial"/>
      <family val="2"/>
    </font>
    <font>
      <b/>
      <u/>
      <sz val="12"/>
      <name val="Arial"/>
      <family val="2"/>
    </font>
    <font>
      <i/>
      <u/>
      <sz val="12"/>
      <name val="Arial"/>
      <family val="2"/>
    </font>
    <font>
      <b/>
      <sz val="12"/>
      <color rgb="FF000000"/>
      <name val="Arial"/>
      <family val="2"/>
    </font>
    <font>
      <u/>
      <sz val="12"/>
      <color theme="10"/>
      <name val="Arial"/>
      <family val="2"/>
    </font>
    <font>
      <b/>
      <sz val="8"/>
      <color rgb="FFDA846B"/>
      <name val="Segoe UI"/>
      <family val="2"/>
    </font>
  </fonts>
  <fills count="11">
    <fill>
      <patternFill patternType="none"/>
    </fill>
    <fill>
      <patternFill patternType="gray125"/>
    </fill>
    <fill>
      <patternFill patternType="solid">
        <fgColor theme="4"/>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249977111117893"/>
        <bgColor indexed="64"/>
      </patternFill>
    </fill>
    <fill>
      <patternFill patternType="solid">
        <fgColor theme="0"/>
        <bgColor indexed="64"/>
      </patternFill>
    </fill>
    <fill>
      <patternFill patternType="solid">
        <fgColor rgb="FF004A7F"/>
        <bgColor indexed="64"/>
      </patternFill>
    </fill>
    <fill>
      <patternFill patternType="solid">
        <fgColor theme="6" tint="0.79998168889431442"/>
        <bgColor indexed="64"/>
      </patternFill>
    </fill>
    <fill>
      <patternFill patternType="solid">
        <fgColor rgb="FF0070C0"/>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202">
    <xf numFmtId="0" fontId="0" fillId="0" borderId="0" xfId="0"/>
    <xf numFmtId="0" fontId="0" fillId="0" borderId="1" xfId="0" applyBorder="1" applyAlignment="1">
      <alignment wrapText="1"/>
    </xf>
    <xf numFmtId="0" fontId="2" fillId="0" borderId="0" xfId="0" applyFont="1" applyAlignment="1">
      <alignment vertical="center" wrapText="1"/>
    </xf>
    <xf numFmtId="0" fontId="1" fillId="2" borderId="1" xfId="0" applyFont="1" applyFill="1" applyBorder="1" applyAlignment="1">
      <alignment wrapText="1"/>
    </xf>
    <xf numFmtId="0" fontId="0" fillId="0" borderId="0" xfId="0" applyAlignment="1">
      <alignment wrapText="1"/>
    </xf>
    <xf numFmtId="0" fontId="2" fillId="0" borderId="0" xfId="0" applyFont="1"/>
    <xf numFmtId="0" fontId="2" fillId="0" borderId="0" xfId="0" applyFont="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wrapText="1"/>
    </xf>
    <xf numFmtId="0" fontId="11" fillId="0" borderId="0" xfId="0" applyFont="1" applyAlignment="1">
      <alignment vertical="center" wrapText="1"/>
    </xf>
    <xf numFmtId="0" fontId="6" fillId="0" borderId="0" xfId="0" applyFont="1" applyAlignment="1">
      <alignment vertical="center"/>
    </xf>
    <xf numFmtId="0" fontId="13"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vertical="center" wrapText="1"/>
    </xf>
    <xf numFmtId="0" fontId="16" fillId="0" borderId="0" xfId="0" applyFont="1" applyAlignment="1">
      <alignment horizontal="left" vertical="center" readingOrder="1"/>
    </xf>
    <xf numFmtId="0" fontId="9" fillId="0" borderId="1" xfId="0" applyFont="1" applyBorder="1" applyAlignment="1">
      <alignment horizontal="left" vertical="center" wrapText="1"/>
    </xf>
    <xf numFmtId="0" fontId="6" fillId="5" borderId="5" xfId="0" applyFont="1" applyFill="1" applyBorder="1" applyAlignment="1">
      <alignment vertical="center" wrapText="1"/>
    </xf>
    <xf numFmtId="0" fontId="6" fillId="5" borderId="1" xfId="0" applyFont="1" applyFill="1" applyBorder="1" applyAlignment="1">
      <alignment vertical="center" wrapText="1"/>
    </xf>
    <xf numFmtId="0" fontId="21" fillId="3" borderId="1" xfId="1" applyFont="1" applyFill="1" applyBorder="1" applyAlignment="1">
      <alignment horizontal="left" vertical="center" wrapText="1"/>
    </xf>
    <xf numFmtId="0" fontId="21" fillId="3" borderId="1" xfId="0" applyFont="1" applyFill="1" applyBorder="1" applyAlignment="1">
      <alignment horizontal="left" vertical="center" wrapText="1"/>
    </xf>
    <xf numFmtId="0" fontId="12" fillId="0" borderId="0" xfId="0" applyFont="1" applyAlignment="1">
      <alignment vertical="center" wrapText="1"/>
    </xf>
    <xf numFmtId="0" fontId="18" fillId="0" borderId="0" xfId="0" applyFont="1" applyAlignment="1">
      <alignment vertical="center" wrapText="1"/>
    </xf>
    <xf numFmtId="0" fontId="12" fillId="4" borderId="4" xfId="0" applyFont="1" applyFill="1" applyBorder="1" applyAlignment="1">
      <alignment vertical="center"/>
    </xf>
    <xf numFmtId="0" fontId="12" fillId="0" borderId="0" xfId="0" applyFont="1"/>
    <xf numFmtId="0" fontId="5" fillId="0" borderId="0" xfId="0" applyFont="1" applyAlignment="1">
      <alignment vertical="center" wrapText="1"/>
    </xf>
    <xf numFmtId="0" fontId="12" fillId="3" borderId="1" xfId="0" applyFont="1" applyFill="1" applyBorder="1" applyAlignment="1">
      <alignment horizontal="left" vertical="center"/>
    </xf>
    <xf numFmtId="0" fontId="5" fillId="5" borderId="1" xfId="0" applyFont="1" applyFill="1" applyBorder="1" applyAlignment="1">
      <alignment horizontal="left" vertical="center" wrapText="1"/>
    </xf>
    <xf numFmtId="0" fontId="12" fillId="3" borderId="1" xfId="0" applyFont="1" applyFill="1" applyBorder="1"/>
    <xf numFmtId="0" fontId="12"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wrapText="1"/>
    </xf>
    <xf numFmtId="14" fontId="18" fillId="8" borderId="1" xfId="0" applyNumberFormat="1" applyFont="1" applyFill="1" applyBorder="1" applyAlignment="1">
      <alignment horizontal="left" vertical="center" wrapText="1"/>
    </xf>
    <xf numFmtId="0" fontId="2" fillId="0" borderId="0" xfId="0" applyFont="1" applyAlignment="1">
      <alignment horizontal="left"/>
    </xf>
    <xf numFmtId="0" fontId="17" fillId="0" borderId="0" xfId="0" applyFont="1" applyAlignment="1">
      <alignment horizontal="left"/>
    </xf>
    <xf numFmtId="0" fontId="15" fillId="0" borderId="0" xfId="0" applyFont="1" applyAlignment="1">
      <alignment horizontal="left"/>
    </xf>
    <xf numFmtId="0" fontId="8" fillId="0" borderId="1" xfId="0" applyFont="1" applyBorder="1" applyAlignment="1">
      <alignment horizontal="left" vertical="center" wrapText="1"/>
    </xf>
    <xf numFmtId="15" fontId="2" fillId="0" borderId="1" xfId="0" applyNumberFormat="1" applyFont="1" applyBorder="1" applyAlignment="1">
      <alignment horizontal="left" vertical="center" wrapText="1"/>
    </xf>
    <xf numFmtId="164" fontId="18" fillId="3" borderId="1" xfId="0" applyNumberFormat="1" applyFont="1" applyFill="1" applyBorder="1" applyAlignment="1">
      <alignment horizontal="left" vertical="center" wrapText="1"/>
    </xf>
    <xf numFmtId="0" fontId="0" fillId="0" borderId="0" xfId="0" applyAlignment="1">
      <alignment vertical="center"/>
    </xf>
    <xf numFmtId="0" fontId="18" fillId="4" borderId="1" xfId="0" applyFont="1" applyFill="1" applyBorder="1" applyAlignment="1">
      <alignment vertical="center" wrapText="1"/>
    </xf>
    <xf numFmtId="0" fontId="2" fillId="4" borderId="0" xfId="0" applyFont="1" applyFill="1" applyAlignment="1">
      <alignment vertical="center"/>
    </xf>
    <xf numFmtId="0" fontId="18" fillId="4"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165" fontId="18" fillId="3" borderId="1" xfId="0" applyNumberFormat="1" applyFont="1" applyFill="1" applyBorder="1" applyAlignment="1">
      <alignment horizontal="left" vertical="center" wrapText="1"/>
    </xf>
    <xf numFmtId="0" fontId="2" fillId="9" borderId="0" xfId="0" applyFont="1" applyFill="1" applyAlignment="1">
      <alignment horizontal="left" vertical="center"/>
    </xf>
    <xf numFmtId="0" fontId="2" fillId="10" borderId="0" xfId="0" applyFont="1" applyFill="1" applyAlignment="1">
      <alignment horizontal="left" vertical="center"/>
    </xf>
    <xf numFmtId="0" fontId="4" fillId="4" borderId="1" xfId="0" applyFont="1" applyFill="1" applyBorder="1" applyAlignment="1">
      <alignment horizontal="left" wrapText="1"/>
    </xf>
    <xf numFmtId="0" fontId="18" fillId="3" borderId="1" xfId="0" applyFont="1" applyFill="1" applyBorder="1" applyAlignment="1">
      <alignment horizontal="left" wrapText="1"/>
    </xf>
    <xf numFmtId="164" fontId="18" fillId="3" borderId="1" xfId="0" applyNumberFormat="1" applyFont="1" applyFill="1" applyBorder="1" applyAlignment="1">
      <alignment horizontal="left" wrapText="1"/>
    </xf>
    <xf numFmtId="0" fontId="24" fillId="0" borderId="0" xfId="0" applyFont="1" applyAlignment="1">
      <alignment vertical="center" wrapText="1"/>
    </xf>
    <xf numFmtId="0" fontId="0" fillId="0" borderId="0" xfId="0" applyAlignment="1">
      <alignment vertical="center" wrapText="1"/>
    </xf>
    <xf numFmtId="0" fontId="17" fillId="0" borderId="0" xfId="0" applyFont="1"/>
    <xf numFmtId="0" fontId="15" fillId="0" borderId="0" xfId="0" applyFont="1"/>
    <xf numFmtId="0" fontId="8" fillId="0" borderId="1" xfId="0" applyFont="1" applyBorder="1" applyAlignment="1">
      <alignment horizontal="justify" vertical="center" wrapText="1"/>
    </xf>
    <xf numFmtId="0" fontId="2" fillId="0" borderId="1" xfId="0" applyFont="1" applyBorder="1" applyAlignment="1">
      <alignment horizontal="justify" vertical="center" wrapText="1"/>
    </xf>
    <xf numFmtId="15" fontId="2" fillId="0" borderId="1" xfId="0" applyNumberFormat="1" applyFont="1" applyBorder="1" applyAlignment="1">
      <alignment horizontal="justify" vertical="center" wrapText="1"/>
    </xf>
    <xf numFmtId="0" fontId="2" fillId="4" borderId="0" xfId="0" applyFont="1" applyFill="1" applyAlignment="1">
      <alignment horizontal="left" vertical="center"/>
    </xf>
    <xf numFmtId="0" fontId="2" fillId="3" borderId="0" xfId="0" applyFont="1" applyFill="1" applyAlignment="1">
      <alignment horizontal="left" vertical="center"/>
    </xf>
    <xf numFmtId="0" fontId="2" fillId="4" borderId="1" xfId="0" applyFont="1" applyFill="1" applyBorder="1" applyAlignment="1">
      <alignment horizontal="left" vertical="center"/>
    </xf>
    <xf numFmtId="0" fontId="12" fillId="4" borderId="4" xfId="0" applyFont="1" applyFill="1" applyBorder="1" applyAlignment="1">
      <alignment vertical="center" wrapText="1"/>
    </xf>
    <xf numFmtId="0" fontId="18" fillId="4" borderId="4" xfId="0" applyFont="1" applyFill="1" applyBorder="1" applyAlignment="1">
      <alignment vertical="center" wrapText="1"/>
    </xf>
    <xf numFmtId="0" fontId="2" fillId="0" borderId="1" xfId="0" applyFont="1" applyBorder="1" applyAlignment="1">
      <alignment horizontal="left" vertical="center" wrapText="1"/>
    </xf>
    <xf numFmtId="0" fontId="22" fillId="4" borderId="1" xfId="0" applyFont="1" applyFill="1" applyBorder="1" applyAlignment="1">
      <alignment horizontal="left" vertical="center" wrapText="1"/>
    </xf>
    <xf numFmtId="0" fontId="12" fillId="3" borderId="4" xfId="0" applyFont="1" applyFill="1" applyBorder="1" applyAlignment="1">
      <alignment horizontal="center" wrapText="1"/>
    </xf>
    <xf numFmtId="0" fontId="12" fillId="3" borderId="2" xfId="0" applyFont="1" applyFill="1" applyBorder="1" applyAlignment="1">
      <alignment horizontal="center" wrapText="1"/>
    </xf>
    <xf numFmtId="0" fontId="12" fillId="3" borderId="5" xfId="0" applyFont="1" applyFill="1" applyBorder="1" applyAlignment="1">
      <alignment horizontal="center" wrapText="1"/>
    </xf>
    <xf numFmtId="0" fontId="4" fillId="4" borderId="1" xfId="0" applyFont="1" applyFill="1" applyBorder="1" applyAlignment="1">
      <alignment horizontal="left" vertical="center" wrapText="1"/>
    </xf>
    <xf numFmtId="14" fontId="18" fillId="3" borderId="1" xfId="0" applyNumberFormat="1" applyFont="1" applyFill="1" applyBorder="1" applyAlignment="1">
      <alignment horizontal="left" vertical="center" wrapText="1"/>
    </xf>
    <xf numFmtId="0" fontId="6" fillId="0" borderId="0" xfId="0" applyFont="1" applyAlignment="1">
      <alignment horizontal="left" wrapText="1"/>
    </xf>
    <xf numFmtId="0" fontId="12"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8" fontId="12" fillId="3" borderId="1" xfId="0" applyNumberFormat="1" applyFont="1" applyFill="1" applyBorder="1" applyAlignment="1">
      <alignment vertical="center" wrapText="1"/>
    </xf>
    <xf numFmtId="8" fontId="12" fillId="3" borderId="3" xfId="0" applyNumberFormat="1" applyFont="1" applyFill="1" applyBorder="1" applyAlignment="1">
      <alignmen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8" fontId="12" fillId="3" borderId="8" xfId="0" applyNumberFormat="1" applyFont="1" applyFill="1" applyBorder="1" applyAlignment="1">
      <alignment vertical="center" wrapText="1"/>
    </xf>
    <xf numFmtId="8" fontId="12" fillId="3" borderId="3" xfId="0" applyNumberFormat="1" applyFont="1" applyFill="1" applyBorder="1" applyAlignment="1">
      <alignment horizontal="right"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8" fontId="12" fillId="3" borderId="8" xfId="0" applyNumberFormat="1" applyFont="1" applyFill="1" applyBorder="1" applyAlignment="1">
      <alignment vertical="center" wrapText="1"/>
    </xf>
    <xf numFmtId="0" fontId="6" fillId="7" borderId="6" xfId="0" applyFont="1" applyFill="1" applyBorder="1" applyAlignment="1">
      <alignment horizontal="left" vertical="center" wrapText="1"/>
    </xf>
    <xf numFmtId="0" fontId="14"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23" fillId="0" borderId="4" xfId="1" applyFont="1" applyFill="1" applyBorder="1" applyAlignment="1">
      <alignment horizontal="left" vertical="center" wrapText="1"/>
    </xf>
    <xf numFmtId="0" fontId="23" fillId="0" borderId="2" xfId="1" applyFont="1" applyFill="1" applyBorder="1" applyAlignment="1">
      <alignment horizontal="left" vertical="center" wrapText="1"/>
    </xf>
    <xf numFmtId="0" fontId="23" fillId="0" borderId="5" xfId="1" applyFont="1" applyFill="1" applyBorder="1" applyAlignment="1">
      <alignment horizontal="left" vertical="center" wrapText="1"/>
    </xf>
    <xf numFmtId="0" fontId="6" fillId="7" borderId="0" xfId="0" applyFont="1" applyFill="1" applyAlignment="1">
      <alignment horizontal="left" vertical="center" wrapText="1"/>
    </xf>
    <xf numFmtId="0" fontId="2" fillId="0" borderId="1" xfId="0" applyFont="1" applyBorder="1" applyAlignment="1">
      <alignment horizontal="left" vertical="top" wrapText="1"/>
    </xf>
    <xf numFmtId="0" fontId="22" fillId="4" borderId="1" xfId="0" applyFont="1" applyFill="1" applyBorder="1" applyAlignment="1">
      <alignment horizontal="left" vertical="center" wrapText="1"/>
    </xf>
    <xf numFmtId="0" fontId="18" fillId="3" borderId="4" xfId="0" applyFont="1" applyFill="1" applyBorder="1" applyAlignment="1">
      <alignment horizontal="left" wrapText="1"/>
    </xf>
    <xf numFmtId="0" fontId="18" fillId="3" borderId="2" xfId="0" applyFont="1" applyFill="1" applyBorder="1" applyAlignment="1">
      <alignment horizontal="left" wrapText="1"/>
    </xf>
    <xf numFmtId="0" fontId="18" fillId="3" borderId="5" xfId="0" applyFont="1" applyFill="1" applyBorder="1" applyAlignment="1">
      <alignment horizontal="left" wrapText="1"/>
    </xf>
    <xf numFmtId="164" fontId="18" fillId="3" borderId="4" xfId="0" applyNumberFormat="1" applyFont="1" applyFill="1" applyBorder="1" applyAlignment="1">
      <alignment horizontal="center" wrapText="1"/>
    </xf>
    <xf numFmtId="164" fontId="18" fillId="3" borderId="2" xfId="0" applyNumberFormat="1" applyFont="1" applyFill="1" applyBorder="1" applyAlignment="1">
      <alignment horizontal="center" wrapText="1"/>
    </xf>
    <xf numFmtId="164" fontId="18" fillId="3" borderId="5" xfId="0" applyNumberFormat="1" applyFont="1" applyFill="1" applyBorder="1" applyAlignment="1">
      <alignment horizont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1" xfId="0" applyFont="1" applyFill="1" applyBorder="1" applyAlignment="1">
      <alignment vertical="center" wrapText="1"/>
    </xf>
    <xf numFmtId="0" fontId="12" fillId="3" borderId="4"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4" xfId="0" applyFont="1" applyFill="1" applyBorder="1" applyAlignment="1">
      <alignment horizontal="center" wrapText="1"/>
    </xf>
    <xf numFmtId="0" fontId="12" fillId="3" borderId="2" xfId="0" applyFont="1" applyFill="1" applyBorder="1" applyAlignment="1">
      <alignment horizontal="center" wrapText="1"/>
    </xf>
    <xf numFmtId="0" fontId="12" fillId="3" borderId="5" xfId="0" applyFont="1" applyFill="1" applyBorder="1" applyAlignment="1">
      <alignment horizontal="center" wrapText="1"/>
    </xf>
    <xf numFmtId="0" fontId="6" fillId="7" borderId="1" xfId="0" applyFont="1" applyFill="1" applyBorder="1" applyAlignment="1">
      <alignment horizontal="left" vertical="center" wrapText="1"/>
    </xf>
    <xf numFmtId="0" fontId="2" fillId="4" borderId="4" xfId="0" applyFont="1" applyFill="1" applyBorder="1" applyAlignment="1">
      <alignment horizontal="left" vertical="center"/>
    </xf>
    <xf numFmtId="0" fontId="2" fillId="4" borderId="2" xfId="0" applyFont="1" applyFill="1" applyBorder="1" applyAlignment="1">
      <alignment horizontal="left" vertical="center"/>
    </xf>
    <xf numFmtId="0" fontId="2" fillId="4" borderId="5" xfId="0" applyFont="1" applyFill="1" applyBorder="1" applyAlignment="1">
      <alignment horizontal="left" vertical="center"/>
    </xf>
    <xf numFmtId="0" fontId="4" fillId="4" borderId="1"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7" borderId="3" xfId="0" applyFont="1" applyFill="1" applyBorder="1" applyAlignment="1">
      <alignment horizontal="left" vertical="center" wrapText="1"/>
    </xf>
    <xf numFmtId="0" fontId="4" fillId="4" borderId="1" xfId="0" applyFont="1" applyFill="1" applyBorder="1" applyAlignment="1">
      <alignment vertical="center" wrapText="1"/>
    </xf>
    <xf numFmtId="164" fontId="12" fillId="3" borderId="4" xfId="0" applyNumberFormat="1" applyFont="1" applyFill="1" applyBorder="1" applyAlignment="1">
      <alignment horizontal="center" wrapText="1"/>
    </xf>
    <xf numFmtId="164" fontId="12" fillId="3" borderId="2" xfId="0" applyNumberFormat="1" applyFont="1" applyFill="1" applyBorder="1" applyAlignment="1">
      <alignment horizontal="center" wrapText="1"/>
    </xf>
    <xf numFmtId="164" fontId="12" fillId="3" borderId="5" xfId="0" applyNumberFormat="1" applyFont="1" applyFill="1" applyBorder="1" applyAlignment="1">
      <alignment horizontal="center" wrapText="1"/>
    </xf>
    <xf numFmtId="0" fontId="23" fillId="0" borderId="1" xfId="1" applyFont="1" applyBorder="1" applyAlignment="1">
      <alignment horizontal="left" vertical="center" wrapText="1"/>
    </xf>
    <xf numFmtId="0" fontId="18" fillId="3" borderId="4" xfId="0" applyFont="1" applyFill="1" applyBorder="1" applyAlignment="1">
      <alignment vertical="center" wrapText="1"/>
    </xf>
    <xf numFmtId="0" fontId="18" fillId="3" borderId="5" xfId="0" applyFont="1" applyFill="1" applyBorder="1" applyAlignment="1">
      <alignment vertical="center" wrapText="1"/>
    </xf>
    <xf numFmtId="0" fontId="18" fillId="3" borderId="1" xfId="0" applyFont="1" applyFill="1" applyBorder="1" applyAlignment="1">
      <alignment horizontal="left" vertical="center" wrapText="1"/>
    </xf>
    <xf numFmtId="14" fontId="18" fillId="3" borderId="1" xfId="0" applyNumberFormat="1" applyFont="1" applyFill="1" applyBorder="1" applyAlignment="1">
      <alignment horizontal="left" vertical="center" wrapText="1"/>
    </xf>
    <xf numFmtId="0" fontId="12" fillId="3" borderId="1" xfId="0" applyFont="1" applyFill="1" applyBorder="1" applyAlignment="1">
      <alignment horizontal="left" vertical="center" wrapText="1"/>
    </xf>
    <xf numFmtId="0" fontId="4" fillId="4" borderId="8"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4" fillId="6" borderId="4" xfId="0" applyFont="1" applyFill="1" applyBorder="1" applyAlignment="1">
      <alignment horizontal="center"/>
    </xf>
    <xf numFmtId="0" fontId="4" fillId="6" borderId="2" xfId="0" applyFont="1" applyFill="1" applyBorder="1" applyAlignment="1">
      <alignment horizontal="center"/>
    </xf>
    <xf numFmtId="0" fontId="4" fillId="6" borderId="5" xfId="0" applyFont="1" applyFill="1" applyBorder="1" applyAlignment="1">
      <alignment horizontal="center"/>
    </xf>
    <xf numFmtId="0" fontId="6" fillId="0" borderId="0" xfId="0" applyFont="1" applyAlignment="1">
      <alignment horizontal="left" wrapText="1"/>
    </xf>
    <xf numFmtId="0" fontId="22" fillId="4" borderId="4" xfId="0" applyFont="1" applyFill="1" applyBorder="1" applyAlignment="1">
      <alignment horizontal="center" vertical="center" wrapText="1"/>
    </xf>
    <xf numFmtId="0" fontId="22" fillId="4" borderId="5" xfId="0" applyFont="1" applyFill="1" applyBorder="1" applyAlignment="1">
      <alignment horizontal="center" vertical="center" wrapText="1"/>
    </xf>
    <xf numFmtId="0" fontId="12" fillId="3" borderId="4"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14" fillId="0" borderId="1" xfId="0" applyFont="1" applyBorder="1" applyAlignment="1">
      <alignment horizontal="left" vertical="center" wrapText="1"/>
    </xf>
    <xf numFmtId="0" fontId="2" fillId="0" borderId="1" xfId="0" quotePrefix="1" applyFont="1" applyBorder="1" applyAlignment="1">
      <alignment horizontal="left" vertical="center" wrapText="1"/>
    </xf>
    <xf numFmtId="0" fontId="12"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8"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20" fillId="4" borderId="1" xfId="1" applyFont="1" applyFill="1" applyBorder="1" applyAlignment="1">
      <alignment horizontal="left" vertical="center" wrapText="1"/>
    </xf>
    <xf numFmtId="0" fontId="20" fillId="4" borderId="3" xfId="1" applyFont="1" applyFill="1" applyBorder="1" applyAlignment="1">
      <alignment horizontal="left" vertical="center" wrapText="1"/>
    </xf>
    <xf numFmtId="0" fontId="20" fillId="4" borderId="7" xfId="1" applyFont="1" applyFill="1" applyBorder="1" applyAlignment="1">
      <alignment horizontal="left" vertical="center" wrapText="1"/>
    </xf>
    <xf numFmtId="0" fontId="20" fillId="4" borderId="8" xfId="1" applyFont="1" applyFill="1" applyBorder="1" applyAlignment="1">
      <alignment horizontal="left" vertical="center" wrapText="1"/>
    </xf>
    <xf numFmtId="0" fontId="6" fillId="5" borderId="1"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7" xfId="0" applyFont="1" applyFill="1" applyBorder="1" applyAlignment="1">
      <alignment horizontal="left" vertical="center" wrapText="1"/>
    </xf>
    <xf numFmtId="0" fontId="4" fillId="6" borderId="9"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11" xfId="0" applyFont="1" applyFill="1" applyBorder="1" applyAlignment="1">
      <alignment horizontal="center" vertical="center"/>
    </xf>
    <xf numFmtId="0" fontId="5" fillId="4" borderId="3"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12" fillId="4" borderId="4"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1" xfId="0" applyFont="1" applyFill="1" applyBorder="1" applyAlignment="1">
      <alignment horizontal="left" vertical="center"/>
    </xf>
    <xf numFmtId="0" fontId="7" fillId="3" borderId="1" xfId="0" applyFont="1" applyFill="1" applyBorder="1" applyAlignment="1">
      <alignment horizontal="center" vertical="center"/>
    </xf>
    <xf numFmtId="14" fontId="18" fillId="3" borderId="3" xfId="0" applyNumberFormat="1" applyFont="1" applyFill="1" applyBorder="1" applyAlignment="1">
      <alignment horizontal="center" vertical="center" wrapText="1"/>
    </xf>
    <xf numFmtId="14" fontId="18" fillId="3" borderId="7" xfId="0" applyNumberFormat="1" applyFont="1" applyFill="1" applyBorder="1" applyAlignment="1">
      <alignment horizontal="center" vertical="center" wrapText="1"/>
    </xf>
    <xf numFmtId="14" fontId="18" fillId="3" borderId="8" xfId="0" applyNumberFormat="1" applyFont="1" applyFill="1" applyBorder="1" applyAlignment="1">
      <alignment horizontal="center" vertical="center" wrapText="1"/>
    </xf>
    <xf numFmtId="0" fontId="3" fillId="4" borderId="3" xfId="1" applyFill="1" applyBorder="1" applyAlignment="1">
      <alignment horizontal="center" vertical="center" wrapText="1"/>
    </xf>
    <xf numFmtId="0" fontId="3" fillId="4" borderId="7" xfId="1" applyFill="1" applyBorder="1" applyAlignment="1">
      <alignment horizontal="center" vertical="center" wrapText="1"/>
    </xf>
    <xf numFmtId="0" fontId="3" fillId="4" borderId="8" xfId="1" applyFill="1" applyBorder="1" applyAlignment="1">
      <alignment horizontal="center" vertical="center" wrapText="1"/>
    </xf>
    <xf numFmtId="0" fontId="19" fillId="4" borderId="3" xfId="1" applyFont="1" applyFill="1" applyBorder="1" applyAlignment="1">
      <alignment horizontal="center" vertical="center" wrapText="1"/>
    </xf>
    <xf numFmtId="0" fontId="19" fillId="4" borderId="7" xfId="1" applyFont="1" applyFill="1" applyBorder="1" applyAlignment="1">
      <alignment horizontal="center" vertical="center" wrapText="1"/>
    </xf>
    <xf numFmtId="0" fontId="19" fillId="4" borderId="8" xfId="1"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5" fillId="4" borderId="1" xfId="0" applyFont="1" applyFill="1" applyBorder="1" applyAlignment="1">
      <alignment vertical="center" wrapText="1"/>
    </xf>
    <xf numFmtId="0" fontId="4" fillId="6" borderId="4"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5" xfId="0" applyFont="1" applyFill="1" applyBorder="1" applyAlignment="1">
      <alignment horizontal="center" vertical="center"/>
    </xf>
    <xf numFmtId="0" fontId="6" fillId="5"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5" fillId="4" borderId="1" xfId="0" quotePrefix="1" applyFont="1" applyFill="1" applyBorder="1" applyAlignment="1">
      <alignment horizontal="left" vertical="center" wrapText="1"/>
    </xf>
    <xf numFmtId="0" fontId="5" fillId="4" borderId="3" xfId="0" applyFont="1" applyFill="1" applyBorder="1" applyAlignment="1">
      <alignment vertical="center" wrapText="1"/>
    </xf>
    <xf numFmtId="0" fontId="5" fillId="4" borderId="8"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004A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xdr:col>
      <xdr:colOff>425451</xdr:colOff>
      <xdr:row>5</xdr:row>
      <xdr:rowOff>118670</xdr:rowOff>
    </xdr:to>
    <xdr:pic>
      <xdr:nvPicPr>
        <xdr:cNvPr id="2" name="Picture 1" descr="Logo - Department for Business, Enegy and Industrial Strategy &amp; Industrial Strategy ">
          <a:extLst>
            <a:ext uri="{FF2B5EF4-FFF2-40B4-BE49-F238E27FC236}">
              <a16:creationId xmlns:a16="http://schemas.microsoft.com/office/drawing/2014/main" id="{2616065C-9CC9-4018-B083-B084B3947424}"/>
            </a:ext>
          </a:extLst>
        </xdr:cNvPr>
        <xdr:cNvPicPr/>
      </xdr:nvPicPr>
      <xdr:blipFill rotWithShape="1">
        <a:blip xmlns:r="http://schemas.openxmlformats.org/officeDocument/2006/relationships" r:embed="rId1"/>
        <a:srcRect r="69232"/>
        <a:stretch/>
      </xdr:blipFill>
      <xdr:spPr bwMode="auto">
        <a:xfrm>
          <a:off x="355601" y="0"/>
          <a:ext cx="1568450" cy="109022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xdr:col>
      <xdr:colOff>428626</xdr:colOff>
      <xdr:row>5</xdr:row>
      <xdr:rowOff>125020</xdr:rowOff>
    </xdr:to>
    <xdr:pic>
      <xdr:nvPicPr>
        <xdr:cNvPr id="2" name="Picture 1" descr="Logo - Department for Business, Enegy and Industrial Strategy &amp; Industrial Strategy ">
          <a:extLst>
            <a:ext uri="{FF2B5EF4-FFF2-40B4-BE49-F238E27FC236}">
              <a16:creationId xmlns:a16="http://schemas.microsoft.com/office/drawing/2014/main" id="{E67B998F-684F-442F-B6FF-132074F1211C}"/>
            </a:ext>
          </a:extLst>
        </xdr:cNvPr>
        <xdr:cNvPicPr/>
      </xdr:nvPicPr>
      <xdr:blipFill rotWithShape="1">
        <a:blip xmlns:r="http://schemas.openxmlformats.org/officeDocument/2006/relationships" r:embed="rId1"/>
        <a:srcRect r="69232"/>
        <a:stretch/>
      </xdr:blipFill>
      <xdr:spPr bwMode="auto">
        <a:xfrm>
          <a:off x="1" y="0"/>
          <a:ext cx="1574800" cy="110609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government/collections/cabinet-office-control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gov.uk/government/collections/cabinet-office-control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assets.publishing.service.gov.uk/government/uploads/system/uploads/attachment_data/file/891149/Competitive_Dialogue_and_Competitive_Procedure_with_Negotiation_-_Guidance_Note_-_June_2020.pdf" TargetMode="External"/><Relationship Id="rId7" Type="http://schemas.openxmlformats.org/officeDocument/2006/relationships/printerSettings" Target="../printerSettings/printerSettings4.bin"/><Relationship Id="rId2" Type="http://schemas.openxmlformats.org/officeDocument/2006/relationships/hyperlink" Target="https://assets.publishing.service.gov.uk/government/uploads/system/uploads/attachment_data/file/816636/20190710-Market_Management_Guidance_Note.pdf" TargetMode="External"/><Relationship Id="rId1" Type="http://schemas.openxmlformats.org/officeDocument/2006/relationships/hyperlink" Target="https://assets.publishing.service.gov.uk/government/uploads/system/uploads/attachment_data/file/896095/DMA-Guidance-Note.pdf" TargetMode="External"/><Relationship Id="rId6" Type="http://schemas.openxmlformats.org/officeDocument/2006/relationships/hyperlink" Target="https://www.gov.uk/government/publications/key-performance-indicators-kpis-for-governments-most-important-contracts" TargetMode="External"/><Relationship Id="rId5" Type="http://schemas.openxmlformats.org/officeDocument/2006/relationships/hyperlink" Target="https://assets.publishing.service.gov.uk/government/uploads/system/uploads/attachment_data/file/891148/Risk_Allocation_and_Pricing_Approaches_-_Guidance_Note_-_June_2020.pdf" TargetMode="External"/><Relationship Id="rId4" Type="http://schemas.openxmlformats.org/officeDocument/2006/relationships/hyperlink" Target="https://assets.publishing.service.gov.uk/government/uploads/system/uploads/attachment_data/file/891150/Bid_Evaluation_-_Guidance_Note_-_June_2020.pdf"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gov.uk/government/publications/key-performance-indicators-kpis-for-governments-most-important-contracts" TargetMode="External"/><Relationship Id="rId1" Type="http://schemas.openxmlformats.org/officeDocument/2006/relationships/hyperlink" Target="https://assets.publishing.service.gov.uk/government/uploads/system/uploads/attachment_data/file/891148/Risk_Allocation_and_Pricing_Approaches_-_Guidance_Note_-_June_2020.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DE5B3-C151-4D3C-8172-1EDBE51D5318}">
  <dimension ref="B3:I26"/>
  <sheetViews>
    <sheetView topLeftCell="B31" workbookViewId="0">
      <selection activeCell="B10" sqref="B10:G14"/>
    </sheetView>
  </sheetViews>
  <sheetFormatPr defaultColWidth="8.7265625" defaultRowHeight="15.5" x14ac:dyDescent="0.35"/>
  <cols>
    <col min="1" max="1" width="5.08984375" style="5" customWidth="1"/>
    <col min="2" max="2" width="16.36328125" style="5" customWidth="1"/>
    <col min="3" max="3" width="27" style="5" customWidth="1"/>
    <col min="4" max="4" width="40.26953125" style="5" customWidth="1"/>
    <col min="5" max="5" width="43" style="5" customWidth="1"/>
    <col min="6" max="6" width="20.54296875" style="5" customWidth="1"/>
    <col min="7" max="7" width="17.54296875" style="5" customWidth="1"/>
    <col min="8" max="8" width="16.36328125" style="5" customWidth="1"/>
    <col min="9" max="16384" width="8.7265625" style="5"/>
  </cols>
  <sheetData>
    <row r="3" spans="2:7" x14ac:dyDescent="0.35">
      <c r="D3" s="53" t="s">
        <v>0</v>
      </c>
    </row>
    <row r="4" spans="2:7" x14ac:dyDescent="0.35">
      <c r="D4" s="53"/>
      <c r="E4" s="54"/>
      <c r="F4" s="54"/>
    </row>
    <row r="5" spans="2:7" x14ac:dyDescent="0.35">
      <c r="D5" s="53"/>
    </row>
    <row r="9" spans="2:7" ht="22.5" customHeight="1" x14ac:dyDescent="0.35">
      <c r="B9" s="100" t="s">
        <v>1</v>
      </c>
      <c r="C9" s="100"/>
      <c r="D9" s="100"/>
      <c r="E9" s="100"/>
      <c r="F9" s="100"/>
      <c r="G9" s="100"/>
    </row>
    <row r="10" spans="2:7" ht="19.5" customHeight="1" x14ac:dyDescent="0.35">
      <c r="B10" s="101" t="s">
        <v>2</v>
      </c>
      <c r="C10" s="101"/>
      <c r="D10" s="101"/>
      <c r="E10" s="101"/>
      <c r="F10" s="101"/>
      <c r="G10" s="101"/>
    </row>
    <row r="11" spans="2:7" ht="25.5" customHeight="1" x14ac:dyDescent="0.35">
      <c r="B11" s="101"/>
      <c r="C11" s="101"/>
      <c r="D11" s="101"/>
      <c r="E11" s="101"/>
      <c r="F11" s="101"/>
      <c r="G11" s="101"/>
    </row>
    <row r="12" spans="2:7" ht="19.5" customHeight="1" x14ac:dyDescent="0.35">
      <c r="B12" s="101"/>
      <c r="C12" s="101"/>
      <c r="D12" s="101"/>
      <c r="E12" s="101"/>
      <c r="F12" s="101"/>
      <c r="G12" s="101"/>
    </row>
    <row r="13" spans="2:7" x14ac:dyDescent="0.35">
      <c r="B13" s="101"/>
      <c r="C13" s="101"/>
      <c r="D13" s="101"/>
      <c r="E13" s="101"/>
      <c r="F13" s="101"/>
      <c r="G13" s="101"/>
    </row>
    <row r="14" spans="2:7" ht="17.149999999999999" customHeight="1" x14ac:dyDescent="0.35">
      <c r="B14" s="101"/>
      <c r="C14" s="101"/>
      <c r="D14" s="101"/>
      <c r="E14" s="101"/>
      <c r="F14" s="101"/>
      <c r="G14" s="101"/>
    </row>
    <row r="15" spans="2:7" ht="15.65" customHeight="1" x14ac:dyDescent="0.35"/>
    <row r="16" spans="2:7" ht="27.65" customHeight="1" x14ac:dyDescent="0.35">
      <c r="B16" s="100" t="s">
        <v>3</v>
      </c>
      <c r="C16" s="100"/>
      <c r="D16" s="100"/>
      <c r="E16" s="100"/>
      <c r="F16" s="100"/>
      <c r="G16" s="100"/>
    </row>
    <row r="17" spans="2:9" ht="54" customHeight="1" x14ac:dyDescent="0.35">
      <c r="B17" s="95" t="s">
        <v>4</v>
      </c>
      <c r="C17" s="95"/>
      <c r="D17" s="96" t="s">
        <v>5</v>
      </c>
      <c r="E17" s="96"/>
      <c r="F17" s="96"/>
      <c r="G17" s="96"/>
    </row>
    <row r="18" spans="2:9" ht="94" customHeight="1" x14ac:dyDescent="0.35">
      <c r="B18" s="95" t="s">
        <v>6</v>
      </c>
      <c r="C18" s="95"/>
      <c r="D18" s="96" t="s">
        <v>7</v>
      </c>
      <c r="E18" s="96"/>
      <c r="F18" s="96"/>
      <c r="G18" s="96"/>
    </row>
    <row r="19" spans="2:9" ht="46" customHeight="1" x14ac:dyDescent="0.35">
      <c r="B19" s="95" t="s">
        <v>8</v>
      </c>
      <c r="C19" s="95"/>
      <c r="D19" s="96" t="s">
        <v>9</v>
      </c>
      <c r="E19" s="96"/>
      <c r="F19" s="96"/>
      <c r="G19" s="96"/>
    </row>
    <row r="20" spans="2:9" ht="58.5" customHeight="1" x14ac:dyDescent="0.35">
      <c r="B20" s="95" t="s">
        <v>10</v>
      </c>
      <c r="C20" s="95"/>
      <c r="D20" s="96" t="s">
        <v>11</v>
      </c>
      <c r="E20" s="96"/>
      <c r="F20" s="96"/>
      <c r="G20" s="96"/>
    </row>
    <row r="21" spans="2:9" ht="50.15" customHeight="1" x14ac:dyDescent="0.35">
      <c r="B21" s="95" t="s">
        <v>12</v>
      </c>
      <c r="C21" s="95"/>
      <c r="D21" s="97" t="s">
        <v>13</v>
      </c>
      <c r="E21" s="98"/>
      <c r="F21" s="98"/>
      <c r="G21" s="99"/>
    </row>
    <row r="23" spans="2:9" ht="25" customHeight="1" x14ac:dyDescent="0.35">
      <c r="B23" s="92" t="s">
        <v>14</v>
      </c>
      <c r="C23" s="92"/>
      <c r="D23" s="92"/>
      <c r="E23" s="92"/>
      <c r="F23" s="92"/>
      <c r="G23" s="92"/>
      <c r="I23" s="16"/>
    </row>
    <row r="24" spans="2:9" x14ac:dyDescent="0.35">
      <c r="B24" s="55" t="s">
        <v>15</v>
      </c>
      <c r="C24" s="93" t="s">
        <v>16</v>
      </c>
      <c r="D24" s="93"/>
      <c r="E24" s="93"/>
      <c r="F24" s="93"/>
      <c r="G24" s="93"/>
    </row>
    <row r="25" spans="2:9" ht="31" x14ac:dyDescent="0.35">
      <c r="B25" s="55" t="s">
        <v>17</v>
      </c>
      <c r="C25" s="94" t="s">
        <v>0</v>
      </c>
      <c r="D25" s="94"/>
      <c r="E25" s="94"/>
      <c r="F25" s="94"/>
      <c r="G25" s="94"/>
    </row>
    <row r="26" spans="2:9" ht="24" customHeight="1" x14ac:dyDescent="0.35">
      <c r="B26" s="55" t="s">
        <v>18</v>
      </c>
      <c r="C26" s="56">
        <v>0.01</v>
      </c>
      <c r="D26" s="55" t="s">
        <v>19</v>
      </c>
      <c r="E26" s="57">
        <v>44286</v>
      </c>
      <c r="F26" s="55" t="s">
        <v>20</v>
      </c>
      <c r="G26" s="56" t="s">
        <v>21</v>
      </c>
    </row>
  </sheetData>
  <mergeCells count="16">
    <mergeCell ref="B18:C18"/>
    <mergeCell ref="D18:G18"/>
    <mergeCell ref="B9:G9"/>
    <mergeCell ref="B10:G14"/>
    <mergeCell ref="B16:G16"/>
    <mergeCell ref="B17:C17"/>
    <mergeCell ref="D17:G17"/>
    <mergeCell ref="B23:G23"/>
    <mergeCell ref="C24:G24"/>
    <mergeCell ref="C25:G25"/>
    <mergeCell ref="B19:C19"/>
    <mergeCell ref="D19:G19"/>
    <mergeCell ref="B20:C20"/>
    <mergeCell ref="D20:G20"/>
    <mergeCell ref="B21:C21"/>
    <mergeCell ref="D21:G21"/>
  </mergeCells>
  <hyperlinks>
    <hyperlink ref="D21" r:id="rId1" xr:uid="{F66D811A-0E1B-4526-8D86-74F1888BC4FA}"/>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9F6CE-7C78-41AE-B0EE-B7197449179E}">
  <dimension ref="B1:G127"/>
  <sheetViews>
    <sheetView topLeftCell="A15" zoomScale="70" zoomScaleNormal="70" workbookViewId="0">
      <selection activeCell="D31" sqref="D31:F31"/>
    </sheetView>
  </sheetViews>
  <sheetFormatPr defaultColWidth="8.7265625" defaultRowHeight="15.5" x14ac:dyDescent="0.35"/>
  <cols>
    <col min="1" max="1" width="3.54296875" style="5" customWidth="1"/>
    <col min="2" max="2" width="26.36328125" style="7" customWidth="1"/>
    <col min="3" max="3" width="33" style="7" customWidth="1"/>
    <col min="4" max="4" width="38.7265625" style="7" customWidth="1"/>
    <col min="5" max="5" width="39.81640625" style="7" customWidth="1"/>
    <col min="6" max="6" width="30.26953125" style="7" customWidth="1"/>
    <col min="7" max="8" width="6.81640625" style="5" customWidth="1"/>
    <col min="9" max="16384" width="8.7265625" style="5"/>
  </cols>
  <sheetData>
    <row r="1" spans="2:7" ht="13.5" customHeight="1" x14ac:dyDescent="0.35"/>
    <row r="2" spans="2:7" ht="22" customHeight="1" x14ac:dyDescent="0.35">
      <c r="B2" s="141" t="s">
        <v>22</v>
      </c>
      <c r="C2" s="142"/>
      <c r="D2" s="142"/>
      <c r="E2" s="142"/>
      <c r="F2" s="143"/>
    </row>
    <row r="3" spans="2:7" ht="29.5" customHeight="1" x14ac:dyDescent="0.35">
      <c r="B3" s="144"/>
      <c r="C3" s="144"/>
      <c r="D3" s="70"/>
      <c r="E3" s="70"/>
      <c r="F3" s="70"/>
    </row>
    <row r="4" spans="2:7" ht="29.5" customHeight="1" x14ac:dyDescent="0.35">
      <c r="B4" s="118" t="s">
        <v>23</v>
      </c>
      <c r="C4" s="118"/>
      <c r="D4" s="118"/>
      <c r="E4" s="118"/>
      <c r="F4" s="118"/>
      <c r="G4" s="8"/>
    </row>
    <row r="5" spans="2:7" ht="29.5" customHeight="1" x14ac:dyDescent="0.35">
      <c r="B5" s="68" t="s">
        <v>24</v>
      </c>
      <c r="C5" s="136" t="s">
        <v>376</v>
      </c>
      <c r="D5" s="136"/>
      <c r="E5" s="136"/>
      <c r="F5" s="136"/>
      <c r="G5" s="8"/>
    </row>
    <row r="6" spans="2:7" ht="55" customHeight="1" x14ac:dyDescent="0.35">
      <c r="B6" s="64" t="s">
        <v>25</v>
      </c>
      <c r="C6" s="136" t="s">
        <v>26</v>
      </c>
      <c r="D6" s="136"/>
      <c r="E6" s="136"/>
      <c r="F6" s="136"/>
      <c r="G6" s="8"/>
    </row>
    <row r="7" spans="2:7" ht="40" customHeight="1" x14ac:dyDescent="0.35">
      <c r="B7" s="64" t="s">
        <v>27</v>
      </c>
      <c r="C7" s="136" t="s">
        <v>28</v>
      </c>
      <c r="D7" s="136"/>
      <c r="E7" s="136"/>
      <c r="F7" s="136"/>
      <c r="G7" s="8"/>
    </row>
    <row r="8" spans="2:7" ht="85.5" customHeight="1" x14ac:dyDescent="0.35">
      <c r="B8" s="64" t="s">
        <v>29</v>
      </c>
      <c r="C8" s="136" t="s">
        <v>360</v>
      </c>
      <c r="D8" s="136"/>
      <c r="E8" s="136"/>
      <c r="F8" s="136"/>
      <c r="G8" s="8"/>
    </row>
    <row r="9" spans="2:7" ht="42.65" customHeight="1" x14ac:dyDescent="0.35">
      <c r="B9" s="102" t="s">
        <v>30</v>
      </c>
      <c r="C9" s="102"/>
      <c r="D9" s="102"/>
      <c r="E9" s="102"/>
      <c r="F9" s="102"/>
      <c r="G9" s="8"/>
    </row>
    <row r="10" spans="2:7" ht="29.5" customHeight="1" x14ac:dyDescent="0.35">
      <c r="B10" s="102" t="s">
        <v>31</v>
      </c>
      <c r="C10" s="102"/>
      <c r="D10" s="64" t="s">
        <v>32</v>
      </c>
      <c r="E10" s="145" t="s">
        <v>33</v>
      </c>
      <c r="F10" s="146"/>
      <c r="G10" s="8"/>
    </row>
    <row r="11" spans="2:7" ht="348.5" customHeight="1" x14ac:dyDescent="0.35">
      <c r="B11" s="147" t="s">
        <v>377</v>
      </c>
      <c r="C11" s="148"/>
      <c r="D11" s="83">
        <v>2015000</v>
      </c>
      <c r="E11" s="112" t="s">
        <v>378</v>
      </c>
      <c r="F11" s="114"/>
      <c r="G11" s="8"/>
    </row>
    <row r="12" spans="2:7" ht="72.5" customHeight="1" x14ac:dyDescent="0.35">
      <c r="B12" s="147" t="s">
        <v>349</v>
      </c>
      <c r="C12" s="148"/>
      <c r="D12" s="83">
        <v>20000</v>
      </c>
      <c r="E12" s="112" t="s">
        <v>348</v>
      </c>
      <c r="F12" s="114"/>
      <c r="G12" s="8"/>
    </row>
    <row r="13" spans="2:7" ht="31" customHeight="1" x14ac:dyDescent="0.35">
      <c r="B13" s="147" t="s">
        <v>350</v>
      </c>
      <c r="C13" s="148"/>
      <c r="D13" s="83">
        <v>8000</v>
      </c>
      <c r="E13" s="112" t="s">
        <v>34</v>
      </c>
      <c r="F13" s="114"/>
      <c r="G13" s="8"/>
    </row>
    <row r="14" spans="2:7" ht="118.5" customHeight="1" x14ac:dyDescent="0.35">
      <c r="B14" s="147" t="s">
        <v>351</v>
      </c>
      <c r="C14" s="148"/>
      <c r="D14" s="88" t="s">
        <v>375</v>
      </c>
      <c r="E14" s="150" t="s">
        <v>35</v>
      </c>
      <c r="F14" s="151"/>
      <c r="G14" s="8"/>
    </row>
    <row r="15" spans="2:7" ht="66" customHeight="1" x14ac:dyDescent="0.35">
      <c r="B15" s="112" t="s">
        <v>352</v>
      </c>
      <c r="C15" s="114"/>
      <c r="D15" s="84">
        <v>4146.3599999999997</v>
      </c>
      <c r="E15" s="112" t="s">
        <v>354</v>
      </c>
      <c r="F15" s="114"/>
      <c r="G15" s="8"/>
    </row>
    <row r="16" spans="2:7" ht="66" customHeight="1" x14ac:dyDescent="0.35">
      <c r="B16" s="147" t="s">
        <v>353</v>
      </c>
      <c r="C16" s="148"/>
      <c r="D16" s="84">
        <v>8947.4599999999991</v>
      </c>
      <c r="E16" s="85"/>
      <c r="F16" s="86"/>
      <c r="G16" s="8"/>
    </row>
    <row r="17" spans="2:7" ht="66" customHeight="1" x14ac:dyDescent="0.35">
      <c r="B17" s="149" t="s">
        <v>355</v>
      </c>
      <c r="C17" s="149"/>
      <c r="D17" s="83">
        <v>35000</v>
      </c>
      <c r="E17" s="112" t="s">
        <v>359</v>
      </c>
      <c r="F17" s="114"/>
      <c r="G17" s="8"/>
    </row>
    <row r="18" spans="2:7" ht="66" customHeight="1" x14ac:dyDescent="0.35">
      <c r="B18" s="112" t="s">
        <v>356</v>
      </c>
      <c r="C18" s="114"/>
      <c r="D18" s="87">
        <v>6086.52</v>
      </c>
      <c r="E18" s="112"/>
      <c r="F18" s="114"/>
      <c r="G18" s="8"/>
    </row>
    <row r="19" spans="2:7" ht="66" customHeight="1" x14ac:dyDescent="0.35">
      <c r="B19" s="112" t="s">
        <v>357</v>
      </c>
      <c r="C19" s="114"/>
      <c r="D19" s="87">
        <v>8651.19</v>
      </c>
      <c r="E19" s="112" t="s">
        <v>358</v>
      </c>
      <c r="F19" s="114"/>
      <c r="G19" s="8"/>
    </row>
    <row r="20" spans="2:7" ht="66" customHeight="1" x14ac:dyDescent="0.35">
      <c r="B20" s="89"/>
      <c r="C20" s="90" t="s">
        <v>381</v>
      </c>
      <c r="D20" s="91">
        <v>34448.400000000001</v>
      </c>
      <c r="E20" s="112" t="s">
        <v>382</v>
      </c>
      <c r="F20" s="114"/>
      <c r="G20" s="8"/>
    </row>
    <row r="21" spans="2:7" ht="61" customHeight="1" x14ac:dyDescent="0.35">
      <c r="B21" s="139" t="s">
        <v>36</v>
      </c>
      <c r="C21" s="139"/>
      <c r="D21" s="140" t="s">
        <v>363</v>
      </c>
      <c r="E21" s="140"/>
      <c r="F21" s="140"/>
      <c r="G21" s="8"/>
    </row>
    <row r="22" spans="2:7" ht="84.65" customHeight="1" x14ac:dyDescent="0.35">
      <c r="B22" s="122" t="s">
        <v>37</v>
      </c>
      <c r="C22" s="122"/>
      <c r="D22" s="138" t="s">
        <v>364</v>
      </c>
      <c r="E22" s="138"/>
      <c r="F22" s="138"/>
      <c r="G22" s="8"/>
    </row>
    <row r="23" spans="2:7" ht="29.5" customHeight="1" x14ac:dyDescent="0.35">
      <c r="B23" s="118" t="s">
        <v>38</v>
      </c>
      <c r="C23" s="118"/>
      <c r="D23" s="118"/>
      <c r="E23" s="118"/>
      <c r="F23" s="118"/>
      <c r="G23" s="8"/>
    </row>
    <row r="24" spans="2:7" ht="29.5" customHeight="1" x14ac:dyDescent="0.35">
      <c r="B24" s="96" t="s">
        <v>39</v>
      </c>
      <c r="C24" s="96"/>
      <c r="D24" s="96"/>
      <c r="E24" s="96"/>
      <c r="F24" s="96"/>
      <c r="G24" s="8"/>
    </row>
    <row r="25" spans="2:7" ht="56.5" customHeight="1" x14ac:dyDescent="0.35">
      <c r="B25" s="122" t="s">
        <v>40</v>
      </c>
      <c r="C25" s="122" t="s">
        <v>41</v>
      </c>
      <c r="D25" s="136" t="s">
        <v>42</v>
      </c>
      <c r="E25" s="136"/>
      <c r="F25" s="136"/>
      <c r="G25" s="8"/>
    </row>
    <row r="26" spans="2:7" ht="56.5" customHeight="1" x14ac:dyDescent="0.35">
      <c r="B26" s="122"/>
      <c r="C26" s="122"/>
      <c r="D26" s="137">
        <v>44546</v>
      </c>
      <c r="E26" s="137"/>
      <c r="F26" s="137"/>
      <c r="G26" s="8"/>
    </row>
    <row r="27" spans="2:7" ht="47.15" customHeight="1" x14ac:dyDescent="0.35">
      <c r="B27" s="122"/>
      <c r="C27" s="122" t="s">
        <v>44</v>
      </c>
      <c r="D27" s="136" t="s">
        <v>45</v>
      </c>
      <c r="E27" s="136"/>
      <c r="F27" s="136"/>
      <c r="G27" s="8"/>
    </row>
    <row r="28" spans="2:7" ht="47.15" customHeight="1" x14ac:dyDescent="0.35">
      <c r="B28" s="122"/>
      <c r="C28" s="122"/>
      <c r="D28" s="137">
        <v>44547</v>
      </c>
      <c r="E28" s="137"/>
      <c r="F28" s="137"/>
      <c r="G28" s="8"/>
    </row>
    <row r="29" spans="2:7" ht="47.15" customHeight="1" x14ac:dyDescent="0.35">
      <c r="B29" s="122"/>
      <c r="C29" s="122" t="s">
        <v>46</v>
      </c>
      <c r="D29" s="136" t="s">
        <v>386</v>
      </c>
      <c r="E29" s="136"/>
      <c r="F29" s="136"/>
      <c r="G29" s="8"/>
    </row>
    <row r="30" spans="2:7" ht="47.15" customHeight="1" x14ac:dyDescent="0.35">
      <c r="B30" s="122"/>
      <c r="C30" s="122"/>
      <c r="D30" s="137">
        <v>44550</v>
      </c>
      <c r="E30" s="137"/>
      <c r="F30" s="137"/>
      <c r="G30" s="8"/>
    </row>
    <row r="31" spans="2:7" ht="47.15" customHeight="1" x14ac:dyDescent="0.35">
      <c r="B31" s="122"/>
      <c r="C31" s="68" t="s">
        <v>47</v>
      </c>
      <c r="D31" s="136" t="s">
        <v>48</v>
      </c>
      <c r="E31" s="136"/>
      <c r="F31" s="138"/>
      <c r="G31" s="8"/>
    </row>
    <row r="32" spans="2:7" ht="47.15" customHeight="1" x14ac:dyDescent="0.35">
      <c r="B32" s="133" t="s">
        <v>49</v>
      </c>
      <c r="C32" s="133"/>
      <c r="D32" s="133"/>
      <c r="E32" s="133"/>
      <c r="F32" s="133"/>
      <c r="G32" s="8"/>
    </row>
    <row r="33" spans="2:7" ht="47.15" customHeight="1" x14ac:dyDescent="0.35">
      <c r="B33" s="122" t="s">
        <v>50</v>
      </c>
      <c r="C33" s="44" t="s">
        <v>51</v>
      </c>
      <c r="D33" s="134" t="s">
        <v>52</v>
      </c>
      <c r="E33" s="135"/>
      <c r="F33" s="69" t="s">
        <v>43</v>
      </c>
      <c r="G33" s="8"/>
    </row>
    <row r="34" spans="2:7" ht="47.15" customHeight="1" x14ac:dyDescent="0.35">
      <c r="B34" s="122"/>
      <c r="C34" s="44" t="s">
        <v>51</v>
      </c>
      <c r="D34" s="134" t="s">
        <v>52</v>
      </c>
      <c r="E34" s="135"/>
      <c r="F34" s="69" t="s">
        <v>43</v>
      </c>
      <c r="G34" s="8"/>
    </row>
    <row r="35" spans="2:7" ht="47.15" customHeight="1" x14ac:dyDescent="0.35">
      <c r="B35" s="122"/>
      <c r="C35" s="44" t="s">
        <v>51</v>
      </c>
      <c r="D35" s="134" t="s">
        <v>52</v>
      </c>
      <c r="E35" s="135"/>
      <c r="F35" s="69" t="s">
        <v>43</v>
      </c>
      <c r="G35" s="8"/>
    </row>
    <row r="36" spans="2:7" ht="25.5" customHeight="1" x14ac:dyDescent="0.35">
      <c r="B36" s="118" t="s">
        <v>53</v>
      </c>
      <c r="C36" s="118"/>
      <c r="D36" s="118"/>
      <c r="E36" s="118"/>
      <c r="F36" s="118"/>
      <c r="G36" s="8"/>
    </row>
    <row r="37" spans="2:7" ht="25.5" customHeight="1" x14ac:dyDescent="0.35">
      <c r="B37" s="119" t="s">
        <v>54</v>
      </c>
      <c r="C37" s="120"/>
      <c r="D37" s="120"/>
      <c r="E37" s="120"/>
      <c r="F37" s="121"/>
      <c r="G37" s="8"/>
    </row>
    <row r="38" spans="2:7" ht="43.5" customHeight="1" x14ac:dyDescent="0.35">
      <c r="B38" s="122" t="s">
        <v>55</v>
      </c>
      <c r="C38" s="122"/>
      <c r="D38" s="122"/>
      <c r="E38" s="122"/>
      <c r="F38" s="122"/>
      <c r="G38" s="8"/>
    </row>
    <row r="39" spans="2:7" ht="42.65" customHeight="1" x14ac:dyDescent="0.35">
      <c r="B39" s="123" t="s">
        <v>56</v>
      </c>
      <c r="C39" s="124"/>
      <c r="D39" s="125" t="s">
        <v>361</v>
      </c>
      <c r="E39" s="126"/>
      <c r="F39" s="127"/>
      <c r="G39" s="8"/>
    </row>
    <row r="40" spans="2:7" ht="101.15" customHeight="1" x14ac:dyDescent="0.35">
      <c r="B40" s="102" t="s">
        <v>57</v>
      </c>
      <c r="C40" s="102"/>
      <c r="D40" s="112" t="s">
        <v>58</v>
      </c>
      <c r="E40" s="113"/>
      <c r="F40" s="114"/>
      <c r="G40" s="8"/>
    </row>
    <row r="41" spans="2:7" ht="54" customHeight="1" x14ac:dyDescent="0.35">
      <c r="B41" s="102" t="s">
        <v>59</v>
      </c>
      <c r="C41" s="102"/>
      <c r="D41" s="112" t="s">
        <v>58</v>
      </c>
      <c r="E41" s="113"/>
      <c r="F41" s="114"/>
      <c r="G41" s="8"/>
    </row>
    <row r="42" spans="2:7" ht="29.5" customHeight="1" x14ac:dyDescent="0.35">
      <c r="B42" s="128" t="s">
        <v>60</v>
      </c>
      <c r="C42" s="128"/>
      <c r="D42" s="128"/>
      <c r="E42" s="128"/>
      <c r="F42" s="128"/>
      <c r="G42" s="8"/>
    </row>
    <row r="43" spans="2:7" ht="29.5" customHeight="1" x14ac:dyDescent="0.35">
      <c r="B43" s="129" t="s">
        <v>61</v>
      </c>
      <c r="C43" s="129"/>
      <c r="D43" s="130" t="s">
        <v>362</v>
      </c>
      <c r="E43" s="131"/>
      <c r="F43" s="132"/>
    </row>
    <row r="44" spans="2:7" ht="29.5" customHeight="1" x14ac:dyDescent="0.35">
      <c r="B44" s="111" t="s">
        <v>62</v>
      </c>
      <c r="C44" s="111"/>
      <c r="D44" s="115"/>
      <c r="E44" s="116"/>
      <c r="F44" s="117"/>
    </row>
    <row r="45" spans="2:7" ht="44.5" customHeight="1" x14ac:dyDescent="0.35">
      <c r="B45" s="109" t="s">
        <v>63</v>
      </c>
      <c r="C45" s="110"/>
      <c r="D45" s="80"/>
      <c r="E45" s="81">
        <v>500170</v>
      </c>
      <c r="F45" s="82"/>
    </row>
    <row r="46" spans="2:7" ht="29.5" customHeight="1" x14ac:dyDescent="0.35">
      <c r="B46" s="111" t="s">
        <v>64</v>
      </c>
      <c r="C46" s="111"/>
      <c r="D46" s="112">
        <v>100670</v>
      </c>
      <c r="E46" s="113"/>
      <c r="F46" s="114"/>
    </row>
    <row r="47" spans="2:7" ht="35.15" customHeight="1" x14ac:dyDescent="0.35">
      <c r="B47" s="109" t="s">
        <v>65</v>
      </c>
      <c r="C47" s="110"/>
      <c r="D47" s="65"/>
      <c r="E47" s="66"/>
      <c r="F47" s="67"/>
    </row>
    <row r="48" spans="2:7" ht="29.5" customHeight="1" x14ac:dyDescent="0.35">
      <c r="B48" s="111" t="s">
        <v>66</v>
      </c>
      <c r="C48" s="111"/>
      <c r="D48" s="115" t="s">
        <v>67</v>
      </c>
      <c r="E48" s="116"/>
      <c r="F48" s="117"/>
    </row>
    <row r="49" spans="2:6" ht="29.5" customHeight="1" x14ac:dyDescent="0.35">
      <c r="B49" s="64" t="s">
        <v>68</v>
      </c>
      <c r="C49" s="48" t="s">
        <v>69</v>
      </c>
      <c r="D49" s="48" t="s">
        <v>70</v>
      </c>
      <c r="E49" s="48" t="s">
        <v>71</v>
      </c>
      <c r="F49" s="48" t="s">
        <v>72</v>
      </c>
    </row>
    <row r="50" spans="2:6" ht="29.5" customHeight="1" x14ac:dyDescent="0.35">
      <c r="B50" s="64" t="s">
        <v>73</v>
      </c>
      <c r="C50" s="49" t="s">
        <v>74</v>
      </c>
      <c r="D50" s="49" t="s">
        <v>75</v>
      </c>
      <c r="E50" s="49" t="s">
        <v>75</v>
      </c>
      <c r="F50" s="49" t="s">
        <v>75</v>
      </c>
    </row>
    <row r="51" spans="2:6" ht="29.5" customHeight="1" x14ac:dyDescent="0.35">
      <c r="B51" s="64" t="s">
        <v>76</v>
      </c>
      <c r="C51" s="50"/>
      <c r="D51" s="50"/>
      <c r="E51" s="50"/>
      <c r="F51" s="50"/>
    </row>
    <row r="52" spans="2:6" ht="29.5" customHeight="1" x14ac:dyDescent="0.35">
      <c r="B52" s="64" t="s">
        <v>77</v>
      </c>
      <c r="C52" s="50">
        <v>2049448.4</v>
      </c>
      <c r="D52" s="50"/>
      <c r="E52" s="50"/>
      <c r="F52" s="50"/>
    </row>
    <row r="53" spans="2:6" ht="29.5" customHeight="1" x14ac:dyDescent="0.35">
      <c r="B53" s="64" t="s">
        <v>78</v>
      </c>
      <c r="C53" s="50"/>
      <c r="D53" s="50"/>
      <c r="E53" s="50"/>
      <c r="F53" s="50"/>
    </row>
    <row r="54" spans="2:6" ht="29.5" customHeight="1" x14ac:dyDescent="0.35">
      <c r="B54" s="64" t="s">
        <v>79</v>
      </c>
      <c r="C54" s="106" t="s">
        <v>379</v>
      </c>
      <c r="D54" s="107"/>
      <c r="E54" s="107"/>
      <c r="F54" s="108"/>
    </row>
    <row r="55" spans="2:6" ht="29.5" customHeight="1" x14ac:dyDescent="0.35">
      <c r="B55" s="64" t="s">
        <v>80</v>
      </c>
      <c r="C55" s="106"/>
      <c r="D55" s="107"/>
      <c r="E55" s="107"/>
      <c r="F55" s="108"/>
    </row>
    <row r="56" spans="2:6" ht="29.5" customHeight="1" x14ac:dyDescent="0.35">
      <c r="B56" s="102" t="s">
        <v>81</v>
      </c>
      <c r="C56" s="102"/>
      <c r="D56" s="103" t="s">
        <v>383</v>
      </c>
      <c r="E56" s="104"/>
      <c r="F56" s="105"/>
    </row>
    <row r="57" spans="2:6" ht="29.5" customHeight="1" x14ac:dyDescent="0.35">
      <c r="B57" s="102" t="s">
        <v>82</v>
      </c>
      <c r="C57" s="102"/>
      <c r="D57" s="103" t="s">
        <v>385</v>
      </c>
      <c r="E57" s="104"/>
      <c r="F57" s="105"/>
    </row>
    <row r="58" spans="2:6" ht="37.5" customHeight="1" x14ac:dyDescent="0.35">
      <c r="B58" s="102" t="s">
        <v>83</v>
      </c>
      <c r="C58" s="102"/>
      <c r="D58" s="103" t="s">
        <v>384</v>
      </c>
      <c r="E58" s="104"/>
      <c r="F58" s="105"/>
    </row>
    <row r="59" spans="2:6" ht="71.75" customHeight="1" x14ac:dyDescent="0.35">
      <c r="B59" s="102" t="s">
        <v>84</v>
      </c>
      <c r="C59" s="102"/>
      <c r="D59" s="103" t="s">
        <v>365</v>
      </c>
      <c r="E59" s="104"/>
      <c r="F59" s="105"/>
    </row>
    <row r="61" spans="2:6" ht="29.5" customHeight="1" x14ac:dyDescent="0.35">
      <c r="D61" s="51"/>
    </row>
    <row r="62" spans="2:6" ht="29.5" customHeight="1" x14ac:dyDescent="0.35">
      <c r="D62" s="52"/>
    </row>
    <row r="63" spans="2:6" ht="29.5" customHeight="1" x14ac:dyDescent="0.35">
      <c r="D63" s="51"/>
    </row>
    <row r="64" spans="2:6" ht="29.5" customHeight="1" x14ac:dyDescent="0.35">
      <c r="D64" s="52"/>
    </row>
    <row r="65" spans="2:4" ht="29.5" customHeight="1" x14ac:dyDescent="0.35">
      <c r="D65" s="51"/>
    </row>
    <row r="66" spans="2:4" ht="29.5" customHeight="1" x14ac:dyDescent="0.35">
      <c r="D66" s="52"/>
    </row>
    <row r="67" spans="2:4" ht="29.5" customHeight="1" x14ac:dyDescent="0.35">
      <c r="D67" s="51"/>
    </row>
    <row r="72" spans="2:4" ht="29.5" customHeight="1" x14ac:dyDescent="0.35"/>
    <row r="74" spans="2:4" ht="29.5" customHeight="1" x14ac:dyDescent="0.35">
      <c r="B74" s="7" t="s">
        <v>85</v>
      </c>
      <c r="C74" s="7" t="s">
        <v>86</v>
      </c>
      <c r="D74" s="7" t="s">
        <v>87</v>
      </c>
    </row>
    <row r="75" spans="2:4" ht="29.5" customHeight="1" x14ac:dyDescent="0.35">
      <c r="B75" s="7" t="s">
        <v>58</v>
      </c>
      <c r="C75" s="7" t="s">
        <v>88</v>
      </c>
      <c r="D75" s="7" t="s">
        <v>89</v>
      </c>
    </row>
    <row r="76" spans="2:4" ht="29.5" customHeight="1" x14ac:dyDescent="0.35">
      <c r="C76" s="7" t="s">
        <v>26</v>
      </c>
      <c r="D76" s="7" t="s">
        <v>90</v>
      </c>
    </row>
    <row r="77" spans="2:4" ht="29.5" customHeight="1" x14ac:dyDescent="0.35">
      <c r="C77" s="7" t="s">
        <v>91</v>
      </c>
      <c r="D77" s="7" t="s">
        <v>92</v>
      </c>
    </row>
    <row r="78" spans="2:4" ht="29.5" customHeight="1" x14ac:dyDescent="0.35">
      <c r="C78" s="7" t="s">
        <v>93</v>
      </c>
      <c r="D78" s="7" t="s">
        <v>94</v>
      </c>
    </row>
    <row r="79" spans="2:4" ht="29.5" customHeight="1" x14ac:dyDescent="0.35">
      <c r="C79" s="7" t="s">
        <v>95</v>
      </c>
      <c r="D79" s="7" t="s">
        <v>96</v>
      </c>
    </row>
    <row r="80" spans="2:4" ht="29.5" customHeight="1" x14ac:dyDescent="0.35">
      <c r="C80" s="7" t="s">
        <v>97</v>
      </c>
      <c r="D80" s="7" t="s">
        <v>98</v>
      </c>
    </row>
    <row r="81" spans="3:4" ht="29.5" customHeight="1" x14ac:dyDescent="0.35">
      <c r="C81" s="7" t="s">
        <v>99</v>
      </c>
      <c r="D81" s="7" t="s">
        <v>100</v>
      </c>
    </row>
    <row r="82" spans="3:4" ht="29.5" customHeight="1" x14ac:dyDescent="0.35">
      <c r="C82" s="7" t="s">
        <v>101</v>
      </c>
      <c r="D82" s="7" t="s">
        <v>102</v>
      </c>
    </row>
    <row r="83" spans="3:4" ht="29.5" customHeight="1" x14ac:dyDescent="0.35">
      <c r="D83" s="7" t="s">
        <v>103</v>
      </c>
    </row>
    <row r="84" spans="3:4" ht="29.5" customHeight="1" x14ac:dyDescent="0.35">
      <c r="D84" s="7" t="s">
        <v>104</v>
      </c>
    </row>
    <row r="85" spans="3:4" ht="29.5" customHeight="1" x14ac:dyDescent="0.35">
      <c r="D85" s="7" t="s">
        <v>105</v>
      </c>
    </row>
    <row r="86" spans="3:4" ht="29.5" customHeight="1" x14ac:dyDescent="0.35">
      <c r="D86" s="7" t="s">
        <v>106</v>
      </c>
    </row>
    <row r="87" spans="3:4" ht="29.5" customHeight="1" x14ac:dyDescent="0.35">
      <c r="D87" s="7" t="s">
        <v>107</v>
      </c>
    </row>
    <row r="88" spans="3:4" ht="29.5" customHeight="1" x14ac:dyDescent="0.35">
      <c r="D88" s="7" t="s">
        <v>108</v>
      </c>
    </row>
    <row r="89" spans="3:4" ht="29.5" customHeight="1" x14ac:dyDescent="0.35">
      <c r="D89" s="7" t="s">
        <v>109</v>
      </c>
    </row>
    <row r="90" spans="3:4" ht="29.5" customHeight="1" x14ac:dyDescent="0.35">
      <c r="D90" s="7" t="s">
        <v>110</v>
      </c>
    </row>
    <row r="91" spans="3:4" ht="29.5" customHeight="1" x14ac:dyDescent="0.35">
      <c r="D91" s="7" t="s">
        <v>111</v>
      </c>
    </row>
    <row r="92" spans="3:4" ht="29.5" customHeight="1" x14ac:dyDescent="0.35">
      <c r="D92" s="7" t="s">
        <v>112</v>
      </c>
    </row>
    <row r="93" spans="3:4" ht="29.5" customHeight="1" x14ac:dyDescent="0.35">
      <c r="D93" s="7" t="s">
        <v>113</v>
      </c>
    </row>
    <row r="94" spans="3:4" ht="29.5" customHeight="1" x14ac:dyDescent="0.35">
      <c r="D94" s="7" t="s">
        <v>114</v>
      </c>
    </row>
    <row r="95" spans="3:4" ht="29.5" customHeight="1" x14ac:dyDescent="0.35">
      <c r="D95" s="7" t="s">
        <v>115</v>
      </c>
    </row>
    <row r="96" spans="3:4" ht="29.5" customHeight="1" x14ac:dyDescent="0.35">
      <c r="D96" s="7" t="s">
        <v>116</v>
      </c>
    </row>
    <row r="97" spans="4:4" ht="29.5" customHeight="1" x14ac:dyDescent="0.35">
      <c r="D97" s="7" t="s">
        <v>117</v>
      </c>
    </row>
    <row r="98" spans="4:4" ht="29.5" customHeight="1" x14ac:dyDescent="0.35">
      <c r="D98" s="7" t="s">
        <v>118</v>
      </c>
    </row>
    <row r="99" spans="4:4" ht="29.5" customHeight="1" x14ac:dyDescent="0.35">
      <c r="D99" s="7" t="s">
        <v>119</v>
      </c>
    </row>
    <row r="100" spans="4:4" ht="29.5" customHeight="1" x14ac:dyDescent="0.35">
      <c r="D100" s="7" t="s">
        <v>120</v>
      </c>
    </row>
    <row r="101" spans="4:4" ht="29.5" customHeight="1" x14ac:dyDescent="0.35">
      <c r="D101" s="7" t="s">
        <v>121</v>
      </c>
    </row>
    <row r="102" spans="4:4" ht="29.5" customHeight="1" x14ac:dyDescent="0.35">
      <c r="D102" s="7" t="s">
        <v>122</v>
      </c>
    </row>
    <row r="103" spans="4:4" ht="29.5" customHeight="1" x14ac:dyDescent="0.35">
      <c r="D103" s="7" t="s">
        <v>123</v>
      </c>
    </row>
    <row r="104" spans="4:4" ht="29.5" customHeight="1" x14ac:dyDescent="0.35">
      <c r="D104" s="7" t="s">
        <v>124</v>
      </c>
    </row>
    <row r="105" spans="4:4" ht="29.5" customHeight="1" x14ac:dyDescent="0.35">
      <c r="D105" s="7" t="s">
        <v>125</v>
      </c>
    </row>
    <row r="106" spans="4:4" ht="29.5" customHeight="1" x14ac:dyDescent="0.35">
      <c r="D106" s="7" t="s">
        <v>126</v>
      </c>
    </row>
    <row r="107" spans="4:4" ht="29.5" customHeight="1" x14ac:dyDescent="0.35">
      <c r="D107" s="7" t="s">
        <v>127</v>
      </c>
    </row>
    <row r="108" spans="4:4" ht="29.5" customHeight="1" x14ac:dyDescent="0.35">
      <c r="D108" s="7" t="s">
        <v>128</v>
      </c>
    </row>
    <row r="109" spans="4:4" ht="29.5" customHeight="1" x14ac:dyDescent="0.35">
      <c r="D109" s="7" t="s">
        <v>129</v>
      </c>
    </row>
    <row r="110" spans="4:4" ht="29.5" customHeight="1" x14ac:dyDescent="0.35">
      <c r="D110" s="7" t="s">
        <v>130</v>
      </c>
    </row>
    <row r="111" spans="4:4" ht="29.5" customHeight="1" x14ac:dyDescent="0.35">
      <c r="D111" s="7" t="s">
        <v>131</v>
      </c>
    </row>
    <row r="112" spans="4:4" ht="29.5" customHeight="1" x14ac:dyDescent="0.35">
      <c r="D112" s="7" t="s">
        <v>132</v>
      </c>
    </row>
    <row r="113" spans="4:4" ht="29.5" customHeight="1" x14ac:dyDescent="0.35">
      <c r="D113" s="7" t="s">
        <v>133</v>
      </c>
    </row>
    <row r="114" spans="4:4" ht="29.5" customHeight="1" x14ac:dyDescent="0.35">
      <c r="D114" s="7" t="s">
        <v>97</v>
      </c>
    </row>
    <row r="115" spans="4:4" ht="29.5" customHeight="1" x14ac:dyDescent="0.35">
      <c r="D115" s="7" t="s">
        <v>134</v>
      </c>
    </row>
    <row r="116" spans="4:4" ht="29.5" customHeight="1" x14ac:dyDescent="0.35">
      <c r="D116" s="7" t="s">
        <v>135</v>
      </c>
    </row>
    <row r="117" spans="4:4" ht="29.5" customHeight="1" x14ac:dyDescent="0.35">
      <c r="D117" s="7" t="s">
        <v>136</v>
      </c>
    </row>
    <row r="118" spans="4:4" ht="29.5" customHeight="1" x14ac:dyDescent="0.35">
      <c r="D118" s="7" t="s">
        <v>137</v>
      </c>
    </row>
    <row r="119" spans="4:4" ht="29.5" customHeight="1" x14ac:dyDescent="0.35">
      <c r="D119" s="7" t="s">
        <v>138</v>
      </c>
    </row>
    <row r="120" spans="4:4" ht="29.5" customHeight="1" x14ac:dyDescent="0.35">
      <c r="D120" s="7" t="s">
        <v>139</v>
      </c>
    </row>
    <row r="121" spans="4:4" ht="29.5" customHeight="1" x14ac:dyDescent="0.35">
      <c r="D121" s="7" t="s">
        <v>140</v>
      </c>
    </row>
    <row r="122" spans="4:4" ht="29.5" customHeight="1" x14ac:dyDescent="0.35">
      <c r="D122" s="7" t="s">
        <v>141</v>
      </c>
    </row>
    <row r="123" spans="4:4" ht="29.5" customHeight="1" x14ac:dyDescent="0.35">
      <c r="D123" s="7" t="s">
        <v>142</v>
      </c>
    </row>
    <row r="124" spans="4:4" ht="29.5" customHeight="1" x14ac:dyDescent="0.35">
      <c r="D124" s="7" t="s">
        <v>143</v>
      </c>
    </row>
    <row r="125" spans="4:4" ht="29.5" customHeight="1" x14ac:dyDescent="0.35">
      <c r="D125" s="7" t="s">
        <v>144</v>
      </c>
    </row>
    <row r="126" spans="4:4" ht="29.5" customHeight="1" x14ac:dyDescent="0.35">
      <c r="D126" s="7" t="s">
        <v>145</v>
      </c>
    </row>
    <row r="127" spans="4:4" ht="29.5" customHeight="1" x14ac:dyDescent="0.35">
      <c r="D127" s="7" t="s">
        <v>146</v>
      </c>
    </row>
  </sheetData>
  <mergeCells count="80">
    <mergeCell ref="E20:F20"/>
    <mergeCell ref="B12:C12"/>
    <mergeCell ref="E12:F12"/>
    <mergeCell ref="B11:C11"/>
    <mergeCell ref="E11:F11"/>
    <mergeCell ref="B18:C18"/>
    <mergeCell ref="B19:C19"/>
    <mergeCell ref="E13:F13"/>
    <mergeCell ref="B16:C16"/>
    <mergeCell ref="B17:C17"/>
    <mergeCell ref="B15:C15"/>
    <mergeCell ref="E17:F17"/>
    <mergeCell ref="B14:C14"/>
    <mergeCell ref="E14:F14"/>
    <mergeCell ref="B13:C13"/>
    <mergeCell ref="E15:F15"/>
    <mergeCell ref="E18:F18"/>
    <mergeCell ref="E19:F19"/>
    <mergeCell ref="B2:F2"/>
    <mergeCell ref="B3:C3"/>
    <mergeCell ref="B4:F4"/>
    <mergeCell ref="C5:F5"/>
    <mergeCell ref="C6:F6"/>
    <mergeCell ref="C7:F7"/>
    <mergeCell ref="C8:F8"/>
    <mergeCell ref="B9:F9"/>
    <mergeCell ref="B10:C10"/>
    <mergeCell ref="E10:F10"/>
    <mergeCell ref="B21:C21"/>
    <mergeCell ref="D21:F21"/>
    <mergeCell ref="B22:C22"/>
    <mergeCell ref="D22:F22"/>
    <mergeCell ref="B23:F23"/>
    <mergeCell ref="B24:F24"/>
    <mergeCell ref="B25:B31"/>
    <mergeCell ref="C25:C26"/>
    <mergeCell ref="D25:F25"/>
    <mergeCell ref="D26:F26"/>
    <mergeCell ref="C27:C28"/>
    <mergeCell ref="D27:F27"/>
    <mergeCell ref="D28:F28"/>
    <mergeCell ref="C29:C30"/>
    <mergeCell ref="D29:F29"/>
    <mergeCell ref="D30:F30"/>
    <mergeCell ref="D31:F31"/>
    <mergeCell ref="B32:F32"/>
    <mergeCell ref="B33:B35"/>
    <mergeCell ref="D33:E33"/>
    <mergeCell ref="D34:E34"/>
    <mergeCell ref="D35:E35"/>
    <mergeCell ref="B44:C44"/>
    <mergeCell ref="D44:F44"/>
    <mergeCell ref="B36:F36"/>
    <mergeCell ref="B37:F37"/>
    <mergeCell ref="B38:F38"/>
    <mergeCell ref="B39:C39"/>
    <mergeCell ref="D39:F39"/>
    <mergeCell ref="B40:C40"/>
    <mergeCell ref="D40:F40"/>
    <mergeCell ref="B41:C41"/>
    <mergeCell ref="D41:F41"/>
    <mergeCell ref="B42:F42"/>
    <mergeCell ref="B43:C43"/>
    <mergeCell ref="D43:F43"/>
    <mergeCell ref="B45:C45"/>
    <mergeCell ref="B46:C46"/>
    <mergeCell ref="D46:F46"/>
    <mergeCell ref="B47:C47"/>
    <mergeCell ref="B48:C48"/>
    <mergeCell ref="D48:F48"/>
    <mergeCell ref="B58:C58"/>
    <mergeCell ref="D58:F58"/>
    <mergeCell ref="B59:C59"/>
    <mergeCell ref="D59:F59"/>
    <mergeCell ref="C54:F54"/>
    <mergeCell ref="C55:F55"/>
    <mergeCell ref="B56:C56"/>
    <mergeCell ref="D56:F56"/>
    <mergeCell ref="B57:C57"/>
    <mergeCell ref="D57:F57"/>
  </mergeCells>
  <dataValidations count="3">
    <dataValidation type="list" allowBlank="1" showInputMessage="1" showErrorMessage="1" sqref="D40:F41" xr:uid="{44FE32D5-4B11-4E52-BE8C-FE149B8FFF87}">
      <formula1>$B$74:$B$75</formula1>
    </dataValidation>
    <dataValidation type="list" allowBlank="1" showInputMessage="1" sqref="C7:F7" xr:uid="{DADE344F-6A97-4C60-8B8F-6170A4EB97E2}">
      <formula1>$D$74:$D$127</formula1>
    </dataValidation>
    <dataValidation type="list" allowBlank="1" showInputMessage="1" sqref="C6:F6" xr:uid="{CECDE1B0-8652-45CE-A11B-E0EB2317EDCF}">
      <formula1>$C$74:$C$82</formula1>
    </dataValidation>
  </dataValidations>
  <hyperlinks>
    <hyperlink ref="B32" r:id="rId1" display="https://www.gov.uk/government/collections/cabinet-office-controls" xr:uid="{9FADA69A-95C3-4185-96D1-C365CB6DC331}"/>
  </hyperlink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3219F-E03A-4DB4-BEAA-32319A68F4AF}">
  <dimension ref="B3:I35"/>
  <sheetViews>
    <sheetView showGridLines="0" topLeftCell="A10" zoomScale="80" zoomScaleNormal="80" workbookViewId="0">
      <selection activeCell="B10" sqref="B10:G14"/>
    </sheetView>
  </sheetViews>
  <sheetFormatPr defaultColWidth="8.7265625" defaultRowHeight="15.5" x14ac:dyDescent="0.35"/>
  <cols>
    <col min="1" max="1" width="5.08984375" style="34" customWidth="1"/>
    <col min="2" max="2" width="16.36328125" style="34" customWidth="1"/>
    <col min="3" max="3" width="27" style="34" customWidth="1"/>
    <col min="4" max="4" width="39.81640625" style="34" customWidth="1"/>
    <col min="5" max="5" width="32.36328125" style="34" customWidth="1"/>
    <col min="6" max="6" width="27.36328125" style="34" customWidth="1"/>
    <col min="7" max="7" width="22.81640625" style="34" customWidth="1"/>
    <col min="8" max="8" width="16.36328125" style="34" customWidth="1"/>
    <col min="9" max="16384" width="8.7265625" style="34"/>
  </cols>
  <sheetData>
    <row r="3" spans="2:7" x14ac:dyDescent="0.35">
      <c r="D3" s="35" t="s">
        <v>147</v>
      </c>
    </row>
    <row r="4" spans="2:7" x14ac:dyDescent="0.35">
      <c r="D4" s="35"/>
      <c r="E4" s="36"/>
      <c r="F4" s="36"/>
    </row>
    <row r="5" spans="2:7" x14ac:dyDescent="0.35">
      <c r="D5" s="35" t="s">
        <v>148</v>
      </c>
    </row>
    <row r="9" spans="2:7" ht="22.5" customHeight="1" x14ac:dyDescent="0.35">
      <c r="B9" s="100" t="s">
        <v>1</v>
      </c>
      <c r="C9" s="100"/>
      <c r="D9" s="100"/>
      <c r="E9" s="100"/>
      <c r="F9" s="100"/>
      <c r="G9" s="100"/>
    </row>
    <row r="10" spans="2:7" ht="19.5" customHeight="1" x14ac:dyDescent="0.35">
      <c r="B10" s="101" t="s">
        <v>149</v>
      </c>
      <c r="C10" s="101"/>
      <c r="D10" s="101"/>
      <c r="E10" s="101"/>
      <c r="F10" s="101"/>
      <c r="G10" s="101"/>
    </row>
    <row r="11" spans="2:7" ht="25.5" customHeight="1" x14ac:dyDescent="0.35">
      <c r="B11" s="101"/>
      <c r="C11" s="101"/>
      <c r="D11" s="101"/>
      <c r="E11" s="101"/>
      <c r="F11" s="101"/>
      <c r="G11" s="101"/>
    </row>
    <row r="12" spans="2:7" ht="19.5" customHeight="1" x14ac:dyDescent="0.35">
      <c r="B12" s="101"/>
      <c r="C12" s="101"/>
      <c r="D12" s="101"/>
      <c r="E12" s="101"/>
      <c r="F12" s="101"/>
      <c r="G12" s="101"/>
    </row>
    <row r="13" spans="2:7" x14ac:dyDescent="0.35">
      <c r="B13" s="101"/>
      <c r="C13" s="101"/>
      <c r="D13" s="101"/>
      <c r="E13" s="101"/>
      <c r="F13" s="101"/>
      <c r="G13" s="101"/>
    </row>
    <row r="14" spans="2:7" ht="36" customHeight="1" x14ac:dyDescent="0.35">
      <c r="B14" s="101"/>
      <c r="C14" s="101"/>
      <c r="D14" s="101"/>
      <c r="E14" s="101"/>
      <c r="F14" s="101"/>
      <c r="G14" s="101"/>
    </row>
    <row r="15" spans="2:7" ht="15.65" customHeight="1" x14ac:dyDescent="0.35"/>
    <row r="16" spans="2:7" ht="27.65" customHeight="1" x14ac:dyDescent="0.35">
      <c r="B16" s="100" t="s">
        <v>150</v>
      </c>
      <c r="C16" s="100"/>
      <c r="D16" s="100"/>
      <c r="E16" s="100"/>
      <c r="F16" s="100"/>
      <c r="G16" s="100"/>
    </row>
    <row r="17" spans="2:9" ht="54" customHeight="1" x14ac:dyDescent="0.35">
      <c r="B17" s="95" t="s">
        <v>4</v>
      </c>
      <c r="C17" s="95"/>
      <c r="D17" s="153" t="s">
        <v>151</v>
      </c>
      <c r="E17" s="153"/>
      <c r="F17" s="153"/>
      <c r="G17" s="153"/>
    </row>
    <row r="18" spans="2:9" ht="57.65" customHeight="1" x14ac:dyDescent="0.35">
      <c r="B18" s="95" t="s">
        <v>6</v>
      </c>
      <c r="C18" s="95"/>
      <c r="D18" s="17" t="s">
        <v>152</v>
      </c>
      <c r="E18" s="96" t="s">
        <v>153</v>
      </c>
      <c r="F18" s="96"/>
      <c r="G18" s="96"/>
    </row>
    <row r="19" spans="2:9" ht="39" customHeight="1" x14ac:dyDescent="0.35">
      <c r="B19" s="95"/>
      <c r="C19" s="95"/>
      <c r="D19" s="17" t="s">
        <v>154</v>
      </c>
      <c r="E19" s="96" t="s">
        <v>155</v>
      </c>
      <c r="F19" s="96"/>
      <c r="G19" s="96"/>
    </row>
    <row r="20" spans="2:9" ht="46" customHeight="1" x14ac:dyDescent="0.35">
      <c r="B20" s="95" t="s">
        <v>8</v>
      </c>
      <c r="C20" s="95"/>
      <c r="D20" s="96" t="s">
        <v>156</v>
      </c>
      <c r="E20" s="96"/>
      <c r="F20" s="96"/>
      <c r="G20" s="96"/>
    </row>
    <row r="21" spans="2:9" ht="58.5" customHeight="1" x14ac:dyDescent="0.35">
      <c r="B21" s="95" t="s">
        <v>10</v>
      </c>
      <c r="C21" s="95"/>
      <c r="D21" s="96" t="s">
        <v>157</v>
      </c>
      <c r="E21" s="96"/>
      <c r="F21" s="96"/>
      <c r="G21" s="96"/>
    </row>
    <row r="22" spans="2:9" ht="290.25" customHeight="1" x14ac:dyDescent="0.35">
      <c r="B22" s="95" t="s">
        <v>12</v>
      </c>
      <c r="C22" s="95"/>
      <c r="D22" s="96" t="s">
        <v>158</v>
      </c>
      <c r="E22" s="96"/>
      <c r="F22" s="96"/>
      <c r="G22" s="96"/>
    </row>
    <row r="24" spans="2:9" ht="25" customHeight="1" x14ac:dyDescent="0.35">
      <c r="B24" s="118" t="s">
        <v>159</v>
      </c>
      <c r="C24" s="118"/>
      <c r="D24" s="118"/>
      <c r="E24" s="118"/>
      <c r="F24" s="118"/>
      <c r="G24" s="118"/>
    </row>
    <row r="25" spans="2:9" ht="47.5" customHeight="1" x14ac:dyDescent="0.35">
      <c r="B25" s="95" t="s">
        <v>4</v>
      </c>
      <c r="C25" s="95"/>
      <c r="D25" s="96" t="s">
        <v>160</v>
      </c>
      <c r="E25" s="96"/>
      <c r="F25" s="96"/>
      <c r="G25" s="96"/>
    </row>
    <row r="26" spans="2:9" ht="45.65" customHeight="1" x14ac:dyDescent="0.35">
      <c r="B26" s="95" t="s">
        <v>6</v>
      </c>
      <c r="C26" s="95"/>
      <c r="D26" s="17" t="s">
        <v>161</v>
      </c>
      <c r="E26" s="96" t="s">
        <v>162</v>
      </c>
      <c r="F26" s="96"/>
      <c r="G26" s="96"/>
    </row>
    <row r="27" spans="2:9" ht="54" customHeight="1" x14ac:dyDescent="0.35">
      <c r="B27" s="95"/>
      <c r="C27" s="95"/>
      <c r="D27" s="17" t="s">
        <v>154</v>
      </c>
      <c r="E27" s="96" t="s">
        <v>163</v>
      </c>
      <c r="F27" s="96"/>
      <c r="G27" s="96"/>
    </row>
    <row r="28" spans="2:9" ht="48.65" customHeight="1" x14ac:dyDescent="0.35">
      <c r="B28" s="95" t="s">
        <v>8</v>
      </c>
      <c r="C28" s="95"/>
      <c r="D28" s="96" t="s">
        <v>164</v>
      </c>
      <c r="E28" s="96"/>
      <c r="F28" s="96"/>
      <c r="G28" s="96"/>
    </row>
    <row r="29" spans="2:9" ht="57.65" customHeight="1" x14ac:dyDescent="0.35">
      <c r="B29" s="95" t="s">
        <v>10</v>
      </c>
      <c r="C29" s="95"/>
      <c r="D29" s="96" t="s">
        <v>165</v>
      </c>
      <c r="E29" s="96"/>
      <c r="F29" s="96"/>
      <c r="G29" s="96"/>
    </row>
    <row r="30" spans="2:9" ht="15.65" customHeight="1" x14ac:dyDescent="0.35">
      <c r="B30" s="95" t="s">
        <v>12</v>
      </c>
      <c r="C30" s="95"/>
      <c r="D30" s="154" t="s">
        <v>166</v>
      </c>
      <c r="E30" s="154"/>
      <c r="F30" s="154"/>
      <c r="G30" s="154"/>
    </row>
    <row r="32" spans="2:9" ht="25" customHeight="1" x14ac:dyDescent="0.35">
      <c r="B32" s="92" t="s">
        <v>14</v>
      </c>
      <c r="C32" s="92"/>
      <c r="D32" s="92"/>
      <c r="E32" s="92"/>
      <c r="F32" s="92"/>
      <c r="G32" s="92"/>
      <c r="I32" s="16"/>
    </row>
    <row r="33" spans="2:7" x14ac:dyDescent="0.35">
      <c r="B33" s="37" t="s">
        <v>15</v>
      </c>
      <c r="C33" s="152" t="s">
        <v>16</v>
      </c>
      <c r="D33" s="152"/>
      <c r="E33" s="152"/>
      <c r="F33" s="152"/>
      <c r="G33" s="152"/>
    </row>
    <row r="34" spans="2:7" ht="31" x14ac:dyDescent="0.35">
      <c r="B34" s="37" t="s">
        <v>17</v>
      </c>
      <c r="C34" s="95" t="s">
        <v>167</v>
      </c>
      <c r="D34" s="95"/>
      <c r="E34" s="95"/>
      <c r="F34" s="95"/>
      <c r="G34" s="95"/>
    </row>
    <row r="35" spans="2:7" ht="24" customHeight="1" x14ac:dyDescent="0.35">
      <c r="B35" s="37" t="s">
        <v>18</v>
      </c>
      <c r="C35" s="63">
        <v>0.02</v>
      </c>
      <c r="D35" s="37" t="s">
        <v>19</v>
      </c>
      <c r="E35" s="38">
        <v>44286</v>
      </c>
      <c r="F35" s="37" t="s">
        <v>20</v>
      </c>
      <c r="G35" s="63" t="s">
        <v>168</v>
      </c>
    </row>
  </sheetData>
  <mergeCells count="29">
    <mergeCell ref="D22:G22"/>
    <mergeCell ref="E18:G18"/>
    <mergeCell ref="E19:G19"/>
    <mergeCell ref="D29:G29"/>
    <mergeCell ref="B30:C30"/>
    <mergeCell ref="D30:G30"/>
    <mergeCell ref="B25:C25"/>
    <mergeCell ref="D25:G25"/>
    <mergeCell ref="B26:C27"/>
    <mergeCell ref="E26:G26"/>
    <mergeCell ref="E27:G27"/>
    <mergeCell ref="B28:C28"/>
    <mergeCell ref="D28:G28"/>
    <mergeCell ref="C33:G33"/>
    <mergeCell ref="C34:G34"/>
    <mergeCell ref="B9:G9"/>
    <mergeCell ref="B24:G24"/>
    <mergeCell ref="B32:G32"/>
    <mergeCell ref="B16:G16"/>
    <mergeCell ref="B17:C17"/>
    <mergeCell ref="B18:C19"/>
    <mergeCell ref="B20:C20"/>
    <mergeCell ref="B21:C21"/>
    <mergeCell ref="B22:C22"/>
    <mergeCell ref="D17:G17"/>
    <mergeCell ref="D20:G20"/>
    <mergeCell ref="D21:G21"/>
    <mergeCell ref="B10:G14"/>
    <mergeCell ref="B29:C29"/>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689FC-7031-4D07-BA6E-66DFB06832F7}">
  <dimension ref="A1:G166"/>
  <sheetViews>
    <sheetView showGridLines="0" tabSelected="1" topLeftCell="A14" zoomScale="70" zoomScaleNormal="70" workbookViewId="0">
      <selection activeCell="E20" sqref="E20"/>
    </sheetView>
  </sheetViews>
  <sheetFormatPr defaultColWidth="35.7265625" defaultRowHeight="20.149999999999999" customHeight="1" outlineLevelRow="2" x14ac:dyDescent="0.35"/>
  <cols>
    <col min="1" max="1" width="3.81640625" style="8" customWidth="1"/>
    <col min="2" max="2" width="31.81640625" style="9" customWidth="1"/>
    <col min="3" max="3" width="27.08984375" style="6" customWidth="1"/>
    <col min="4" max="4" width="35.36328125" style="6" customWidth="1"/>
    <col min="5" max="5" width="69" style="6" customWidth="1"/>
    <col min="6" max="6" width="17.81640625" style="8" customWidth="1"/>
    <col min="7" max="7" width="16.08984375" style="8" customWidth="1"/>
    <col min="8" max="16384" width="35.7265625" style="8"/>
  </cols>
  <sheetData>
    <row r="1" spans="1:7" ht="20.149999999999999" customHeight="1" thickBot="1" x14ac:dyDescent="0.4">
      <c r="E1" s="11"/>
    </row>
    <row r="2" spans="1:7" ht="20.149999999999999" customHeight="1" thickBot="1" x14ac:dyDescent="0.4">
      <c r="B2" s="169" t="s">
        <v>169</v>
      </c>
      <c r="C2" s="170"/>
      <c r="D2" s="170"/>
      <c r="E2" s="171"/>
      <c r="F2" s="12"/>
    </row>
    <row r="3" spans="1:7" ht="20.149999999999999" customHeight="1" x14ac:dyDescent="0.35">
      <c r="F3" s="13"/>
      <c r="G3" s="14"/>
    </row>
    <row r="4" spans="1:7" ht="20.149999999999999" customHeight="1" x14ac:dyDescent="0.35">
      <c r="B4" s="164" t="s">
        <v>170</v>
      </c>
      <c r="C4" s="164"/>
      <c r="D4" s="164"/>
      <c r="E4" s="164"/>
      <c r="F4" s="13"/>
      <c r="G4" s="14"/>
    </row>
    <row r="5" spans="1:7" ht="63" customHeight="1" x14ac:dyDescent="0.35">
      <c r="B5" s="178" t="s">
        <v>366</v>
      </c>
      <c r="C5" s="178"/>
      <c r="D5" s="178"/>
      <c r="E5" s="178"/>
      <c r="F5" s="13"/>
      <c r="G5" s="14"/>
    </row>
    <row r="6" spans="1:7" ht="20.149999999999999" customHeight="1" x14ac:dyDescent="0.35">
      <c r="A6" s="46"/>
      <c r="B6" s="164" t="s">
        <v>171</v>
      </c>
      <c r="C6" s="164"/>
      <c r="D6" s="164"/>
      <c r="E6" s="164"/>
    </row>
    <row r="7" spans="1:7" ht="65.5" customHeight="1" x14ac:dyDescent="0.35">
      <c r="A7" s="46"/>
      <c r="B7" s="165" t="s">
        <v>172</v>
      </c>
      <c r="C7" s="166"/>
      <c r="D7" s="167"/>
      <c r="E7" s="44" t="s">
        <v>367</v>
      </c>
    </row>
    <row r="8" spans="1:7" ht="34.5" customHeight="1" outlineLevel="1" x14ac:dyDescent="0.35">
      <c r="A8" s="46"/>
      <c r="B8" s="155" t="s">
        <v>173</v>
      </c>
      <c r="C8" s="155"/>
      <c r="D8" s="155"/>
      <c r="E8" s="44" t="s">
        <v>127</v>
      </c>
    </row>
    <row r="9" spans="1:7" ht="27.65" customHeight="1" outlineLevel="1" x14ac:dyDescent="0.35">
      <c r="A9" s="46"/>
      <c r="B9" s="155" t="s">
        <v>174</v>
      </c>
      <c r="C9" s="177" t="s">
        <v>175</v>
      </c>
      <c r="D9" s="177"/>
      <c r="E9" s="44" t="s">
        <v>361</v>
      </c>
    </row>
    <row r="10" spans="1:7" ht="33.65" customHeight="1" outlineLevel="1" x14ac:dyDescent="0.35">
      <c r="A10" s="46"/>
      <c r="B10" s="155"/>
      <c r="C10" s="177" t="s">
        <v>176</v>
      </c>
      <c r="D10" s="177"/>
      <c r="E10" s="44" t="s">
        <v>369</v>
      </c>
    </row>
    <row r="11" spans="1:7" ht="26.5" customHeight="1" outlineLevel="1" x14ac:dyDescent="0.35">
      <c r="A11" s="46"/>
      <c r="B11" s="155"/>
      <c r="C11" s="177" t="s">
        <v>177</v>
      </c>
      <c r="D11" s="177"/>
      <c r="E11" s="44" t="s">
        <v>370</v>
      </c>
    </row>
    <row r="12" spans="1:7" ht="30" customHeight="1" outlineLevel="1" x14ac:dyDescent="0.35">
      <c r="A12" s="46"/>
      <c r="B12" s="155" t="s">
        <v>178</v>
      </c>
      <c r="C12" s="155"/>
      <c r="D12" s="155"/>
      <c r="E12" s="45">
        <v>2049448.4</v>
      </c>
    </row>
    <row r="13" spans="1:7" ht="30" customHeight="1" outlineLevel="1" x14ac:dyDescent="0.35">
      <c r="A13" s="46"/>
      <c r="B13" s="165" t="s">
        <v>179</v>
      </c>
      <c r="C13" s="166"/>
      <c r="D13" s="167"/>
      <c r="E13" s="39" t="s">
        <v>85</v>
      </c>
    </row>
    <row r="14" spans="1:7" ht="28" customHeight="1" outlineLevel="1" x14ac:dyDescent="0.35">
      <c r="A14" s="46"/>
      <c r="B14" s="155" t="s">
        <v>180</v>
      </c>
      <c r="C14" s="155"/>
      <c r="D14" s="155"/>
      <c r="E14" s="44" t="s">
        <v>283</v>
      </c>
    </row>
    <row r="15" spans="1:7" ht="38.15" customHeight="1" outlineLevel="1" x14ac:dyDescent="0.35">
      <c r="A15" s="46"/>
      <c r="B15" s="155" t="s">
        <v>182</v>
      </c>
      <c r="C15" s="155"/>
      <c r="D15" s="155"/>
      <c r="E15" s="44" t="s">
        <v>183</v>
      </c>
      <c r="F15" s="6"/>
      <c r="G15" s="6"/>
    </row>
    <row r="16" spans="1:7" ht="34" customHeight="1" outlineLevel="1" x14ac:dyDescent="0.35">
      <c r="A16" s="46"/>
      <c r="B16" s="155" t="s">
        <v>184</v>
      </c>
      <c r="C16" s="156" t="s">
        <v>185</v>
      </c>
      <c r="D16" s="156"/>
      <c r="E16" s="44" t="s">
        <v>371</v>
      </c>
      <c r="F16" s="6"/>
      <c r="G16" s="6"/>
    </row>
    <row r="17" spans="1:7" ht="29.5" customHeight="1" outlineLevel="1" x14ac:dyDescent="0.35">
      <c r="A17" s="46"/>
      <c r="B17" s="155"/>
      <c r="C17" s="156" t="s">
        <v>186</v>
      </c>
      <c r="D17" s="156"/>
      <c r="E17" s="69" t="s">
        <v>371</v>
      </c>
      <c r="F17" s="6"/>
      <c r="G17" s="6"/>
    </row>
    <row r="18" spans="1:7" ht="36.65" customHeight="1" outlineLevel="1" x14ac:dyDescent="0.35">
      <c r="A18" s="46"/>
      <c r="B18" s="155"/>
      <c r="C18" s="156" t="s">
        <v>188</v>
      </c>
      <c r="D18" s="156"/>
      <c r="E18" s="69" t="s">
        <v>371</v>
      </c>
    </row>
    <row r="19" spans="1:7" ht="172.5" customHeight="1" x14ac:dyDescent="0.35">
      <c r="A19" s="46"/>
      <c r="B19" s="172" t="s">
        <v>189</v>
      </c>
      <c r="C19" s="156" t="s">
        <v>190</v>
      </c>
      <c r="D19" s="156"/>
      <c r="E19" s="44" t="s">
        <v>373</v>
      </c>
    </row>
    <row r="20" spans="1:7" ht="131" customHeight="1" outlineLevel="1" x14ac:dyDescent="0.35">
      <c r="A20" s="46"/>
      <c r="B20" s="173"/>
      <c r="C20" s="156" t="s">
        <v>191</v>
      </c>
      <c r="D20" s="156"/>
      <c r="E20" s="44" t="s">
        <v>372</v>
      </c>
    </row>
    <row r="21" spans="1:7" ht="29.5" customHeight="1" x14ac:dyDescent="0.35">
      <c r="A21" s="46"/>
      <c r="B21" s="173"/>
      <c r="C21" s="156" t="s">
        <v>192</v>
      </c>
      <c r="D21" s="156"/>
      <c r="E21" s="69">
        <v>44287</v>
      </c>
    </row>
    <row r="22" spans="1:7" ht="29.5" customHeight="1" x14ac:dyDescent="0.35">
      <c r="A22" s="46"/>
      <c r="B22" s="174"/>
      <c r="C22" s="175" t="s">
        <v>193</v>
      </c>
      <c r="D22" s="176"/>
      <c r="E22" s="69">
        <v>45382</v>
      </c>
    </row>
    <row r="23" spans="1:7" ht="29.5" customHeight="1" x14ac:dyDescent="0.35">
      <c r="A23" s="46"/>
      <c r="B23" s="157" t="s">
        <v>194</v>
      </c>
      <c r="C23" s="175" t="s">
        <v>195</v>
      </c>
      <c r="D23" s="176"/>
      <c r="E23" s="44" t="s">
        <v>58</v>
      </c>
    </row>
    <row r="24" spans="1:7" ht="29.5" customHeight="1" x14ac:dyDescent="0.35">
      <c r="A24" s="46"/>
      <c r="B24" s="168"/>
      <c r="C24" s="175" t="s">
        <v>196</v>
      </c>
      <c r="D24" s="176"/>
      <c r="E24" s="44" t="s">
        <v>58</v>
      </c>
    </row>
    <row r="25" spans="1:7" ht="29.5" customHeight="1" x14ac:dyDescent="0.35">
      <c r="A25" s="46"/>
      <c r="B25" s="168"/>
      <c r="C25" s="175" t="s">
        <v>197</v>
      </c>
      <c r="D25" s="176"/>
      <c r="E25" s="44" t="s">
        <v>58</v>
      </c>
    </row>
    <row r="26" spans="1:7" ht="29.5" customHeight="1" x14ac:dyDescent="0.35">
      <c r="A26" s="46"/>
      <c r="B26" s="158"/>
      <c r="C26" s="175" t="s">
        <v>198</v>
      </c>
      <c r="D26" s="176"/>
      <c r="E26" s="44" t="s">
        <v>58</v>
      </c>
    </row>
    <row r="27" spans="1:7" ht="32.5" customHeight="1" x14ac:dyDescent="0.35">
      <c r="A27" s="46"/>
      <c r="B27" s="157" t="s">
        <v>199</v>
      </c>
      <c r="C27" s="156" t="s">
        <v>200</v>
      </c>
      <c r="D27" s="156"/>
      <c r="E27" s="44" t="s">
        <v>361</v>
      </c>
    </row>
    <row r="28" spans="1:7" ht="25.5" customHeight="1" x14ac:dyDescent="0.35">
      <c r="A28" s="46"/>
      <c r="B28" s="168"/>
      <c r="C28" s="156"/>
      <c r="D28" s="156"/>
      <c r="E28" s="69" t="s">
        <v>43</v>
      </c>
    </row>
    <row r="29" spans="1:7" ht="25.5" customHeight="1" x14ac:dyDescent="0.35">
      <c r="A29" s="46"/>
      <c r="B29" s="168"/>
      <c r="C29" s="156" t="s">
        <v>201</v>
      </c>
      <c r="D29" s="156"/>
      <c r="E29" s="44" t="s">
        <v>45</v>
      </c>
    </row>
    <row r="30" spans="1:7" ht="25.5" customHeight="1" x14ac:dyDescent="0.35">
      <c r="A30" s="46"/>
      <c r="B30" s="158"/>
      <c r="C30" s="156"/>
      <c r="D30" s="156"/>
      <c r="E30" s="69">
        <v>44547</v>
      </c>
    </row>
    <row r="31" spans="1:7" ht="33" customHeight="1" x14ac:dyDescent="0.35">
      <c r="A31" s="46"/>
      <c r="B31" s="155" t="s">
        <v>202</v>
      </c>
      <c r="C31" s="155"/>
      <c r="D31" s="155"/>
      <c r="E31" s="44" t="s">
        <v>374</v>
      </c>
    </row>
    <row r="32" spans="1:7" ht="19.5" customHeight="1" x14ac:dyDescent="0.35">
      <c r="A32" s="47"/>
      <c r="B32" s="164" t="s">
        <v>203</v>
      </c>
      <c r="C32" s="164"/>
      <c r="D32" s="164"/>
      <c r="E32" s="164"/>
    </row>
    <row r="33" spans="1:5" ht="77.5" x14ac:dyDescent="0.35">
      <c r="A33" s="47"/>
      <c r="B33" s="155" t="s">
        <v>204</v>
      </c>
      <c r="C33" s="182" t="s">
        <v>205</v>
      </c>
      <c r="D33" s="76" t="s">
        <v>206</v>
      </c>
      <c r="E33" s="44" t="s">
        <v>58</v>
      </c>
    </row>
    <row r="34" spans="1:5" ht="46.5" outlineLevel="2" x14ac:dyDescent="0.35">
      <c r="A34" s="47"/>
      <c r="B34" s="155"/>
      <c r="C34" s="183"/>
      <c r="D34" s="76" t="s">
        <v>208</v>
      </c>
      <c r="E34" s="44"/>
    </row>
    <row r="35" spans="1:5" ht="77.5" outlineLevel="2" x14ac:dyDescent="0.35">
      <c r="A35" s="47"/>
      <c r="B35" s="155"/>
      <c r="C35" s="183"/>
      <c r="D35" s="76" t="s">
        <v>209</v>
      </c>
      <c r="E35" s="44" t="s">
        <v>207</v>
      </c>
    </row>
    <row r="36" spans="1:5" ht="46.5" outlineLevel="2" x14ac:dyDescent="0.35">
      <c r="A36" s="47"/>
      <c r="B36" s="155"/>
      <c r="C36" s="184"/>
      <c r="D36" s="76" t="s">
        <v>210</v>
      </c>
      <c r="E36" s="59"/>
    </row>
    <row r="37" spans="1:5" ht="77.5" outlineLevel="2" x14ac:dyDescent="0.35">
      <c r="A37" s="47"/>
      <c r="B37" s="155"/>
      <c r="C37" s="185" t="s">
        <v>211</v>
      </c>
      <c r="D37" s="76" t="s">
        <v>212</v>
      </c>
      <c r="E37" s="59"/>
    </row>
    <row r="38" spans="1:5" ht="46.5" outlineLevel="2" x14ac:dyDescent="0.35">
      <c r="A38" s="47"/>
      <c r="B38" s="155"/>
      <c r="C38" s="186"/>
      <c r="D38" s="76" t="s">
        <v>213</v>
      </c>
      <c r="E38" s="59"/>
    </row>
    <row r="39" spans="1:5" ht="31" outlineLevel="2" x14ac:dyDescent="0.35">
      <c r="A39" s="47"/>
      <c r="B39" s="155"/>
      <c r="C39" s="186"/>
      <c r="D39" s="76" t="s">
        <v>214</v>
      </c>
      <c r="E39" s="44"/>
    </row>
    <row r="40" spans="1:5" ht="15.5" outlineLevel="2" x14ac:dyDescent="0.35">
      <c r="A40" s="47"/>
      <c r="B40" s="155"/>
      <c r="C40" s="187"/>
      <c r="D40" s="58"/>
      <c r="E40" s="44"/>
    </row>
    <row r="41" spans="1:5" ht="29.5" customHeight="1" x14ac:dyDescent="0.35">
      <c r="A41" s="47"/>
      <c r="B41" s="155" t="s">
        <v>215</v>
      </c>
      <c r="C41" s="76" t="s">
        <v>216</v>
      </c>
      <c r="D41" s="60"/>
      <c r="E41" s="44" t="s">
        <v>207</v>
      </c>
    </row>
    <row r="42" spans="1:5" ht="64" customHeight="1" x14ac:dyDescent="0.35">
      <c r="A42" s="47"/>
      <c r="B42" s="155"/>
      <c r="C42" s="76" t="s">
        <v>217</v>
      </c>
      <c r="D42" s="76"/>
      <c r="E42" s="44"/>
    </row>
    <row r="43" spans="1:5" ht="29.5" customHeight="1" outlineLevel="1" x14ac:dyDescent="0.35">
      <c r="A43" s="47"/>
      <c r="B43" s="155"/>
      <c r="C43" s="76" t="s">
        <v>218</v>
      </c>
      <c r="D43" s="76"/>
      <c r="E43" s="44" t="s">
        <v>207</v>
      </c>
    </row>
    <row r="44" spans="1:5" ht="139.5" outlineLevel="1" x14ac:dyDescent="0.35">
      <c r="A44" s="47"/>
      <c r="B44" s="160" t="s">
        <v>219</v>
      </c>
      <c r="C44" s="76" t="s">
        <v>220</v>
      </c>
      <c r="D44" s="76"/>
      <c r="E44" s="44"/>
    </row>
    <row r="45" spans="1:5" ht="124" outlineLevel="1" x14ac:dyDescent="0.35">
      <c r="A45" s="47"/>
      <c r="B45" s="160"/>
      <c r="C45" s="76" t="s">
        <v>221</v>
      </c>
      <c r="D45" s="76"/>
      <c r="E45" s="44"/>
    </row>
    <row r="46" spans="1:5" ht="124" outlineLevel="1" x14ac:dyDescent="0.35">
      <c r="A46" s="47"/>
      <c r="B46" s="160"/>
      <c r="C46" s="76" t="s">
        <v>222</v>
      </c>
      <c r="D46" s="76"/>
      <c r="E46" s="44"/>
    </row>
    <row r="47" spans="1:5" ht="108.5" outlineLevel="1" x14ac:dyDescent="0.35">
      <c r="A47" s="47"/>
      <c r="B47" s="160"/>
      <c r="C47" s="76" t="s">
        <v>223</v>
      </c>
      <c r="D47" s="76"/>
      <c r="E47" s="44"/>
    </row>
    <row r="48" spans="1:5" ht="31" outlineLevel="1" x14ac:dyDescent="0.35">
      <c r="A48" s="47"/>
      <c r="B48" s="160"/>
      <c r="C48" s="76" t="s">
        <v>224</v>
      </c>
      <c r="D48" s="76"/>
      <c r="E48" s="44"/>
    </row>
    <row r="49" spans="1:5" ht="77.5" outlineLevel="1" x14ac:dyDescent="0.35">
      <c r="A49" s="47"/>
      <c r="B49" s="160"/>
      <c r="C49" s="76" t="s">
        <v>225</v>
      </c>
      <c r="D49" s="76"/>
      <c r="E49" s="44"/>
    </row>
    <row r="50" spans="1:5" ht="124" outlineLevel="1" x14ac:dyDescent="0.35">
      <c r="A50" s="47"/>
      <c r="B50" s="160"/>
      <c r="C50" s="76" t="s">
        <v>226</v>
      </c>
      <c r="D50" s="76"/>
      <c r="E50" s="44"/>
    </row>
    <row r="51" spans="1:5" ht="31" outlineLevel="1" x14ac:dyDescent="0.35">
      <c r="A51" s="47"/>
      <c r="B51" s="160"/>
      <c r="C51" s="76" t="s">
        <v>224</v>
      </c>
      <c r="D51" s="76"/>
      <c r="E51" s="44"/>
    </row>
    <row r="52" spans="1:5" ht="108.5" outlineLevel="1" x14ac:dyDescent="0.35">
      <c r="A52" s="47"/>
      <c r="B52" s="160"/>
      <c r="C52" s="76" t="s">
        <v>227</v>
      </c>
      <c r="D52" s="76"/>
      <c r="E52" s="44"/>
    </row>
    <row r="53" spans="1:5" ht="62" x14ac:dyDescent="0.35">
      <c r="A53" s="47"/>
      <c r="B53" s="155" t="s">
        <v>228</v>
      </c>
      <c r="C53" s="76" t="s">
        <v>229</v>
      </c>
      <c r="D53" s="76"/>
      <c r="E53" s="44" t="s">
        <v>207</v>
      </c>
    </row>
    <row r="54" spans="1:5" ht="108.5" outlineLevel="1" x14ac:dyDescent="0.35">
      <c r="A54" s="47"/>
      <c r="B54" s="155"/>
      <c r="C54" s="76" t="s">
        <v>230</v>
      </c>
      <c r="D54" s="76"/>
      <c r="E54" s="44"/>
    </row>
    <row r="55" spans="1:5" ht="77.5" outlineLevel="1" x14ac:dyDescent="0.35">
      <c r="A55" s="47"/>
      <c r="B55" s="160" t="s">
        <v>231</v>
      </c>
      <c r="C55" s="76" t="s">
        <v>232</v>
      </c>
      <c r="D55" s="76"/>
      <c r="E55" s="44" t="str">
        <f>E14</f>
        <v>Single Tender Action/ Negotiated Procedure without Prior Publication</v>
      </c>
    </row>
    <row r="56" spans="1:5" ht="64" customHeight="1" outlineLevel="1" x14ac:dyDescent="0.35">
      <c r="A56" s="47"/>
      <c r="B56" s="160"/>
      <c r="C56" s="76" t="s">
        <v>233</v>
      </c>
      <c r="D56" s="76"/>
      <c r="E56" s="44"/>
    </row>
    <row r="57" spans="1:5" ht="108.5" outlineLevel="1" x14ac:dyDescent="0.35">
      <c r="A57" s="47"/>
      <c r="B57" s="160"/>
      <c r="C57" s="76" t="s">
        <v>234</v>
      </c>
      <c r="D57" s="76"/>
      <c r="E57" s="44"/>
    </row>
    <row r="58" spans="1:5" ht="35.15" customHeight="1" outlineLevel="1" x14ac:dyDescent="0.35">
      <c r="A58" s="47"/>
      <c r="B58" s="160"/>
      <c r="C58" s="156" t="s">
        <v>235</v>
      </c>
      <c r="D58" s="188"/>
      <c r="E58" s="179"/>
    </row>
    <row r="59" spans="1:5" ht="32.5" customHeight="1" outlineLevel="1" x14ac:dyDescent="0.35">
      <c r="A59" s="47"/>
      <c r="B59" s="160"/>
      <c r="C59" s="156"/>
      <c r="D59" s="189"/>
      <c r="E59" s="180"/>
    </row>
    <row r="60" spans="1:5" ht="36.65" customHeight="1" outlineLevel="1" x14ac:dyDescent="0.35">
      <c r="A60" s="47"/>
      <c r="B60" s="160"/>
      <c r="C60" s="156"/>
      <c r="D60" s="189"/>
      <c r="E60" s="180"/>
    </row>
    <row r="61" spans="1:5" ht="25" customHeight="1" outlineLevel="1" x14ac:dyDescent="0.35">
      <c r="A61" s="47"/>
      <c r="B61" s="160"/>
      <c r="C61" s="156"/>
      <c r="D61" s="189"/>
      <c r="E61" s="180"/>
    </row>
    <row r="62" spans="1:5" ht="32.5" customHeight="1" outlineLevel="1" x14ac:dyDescent="0.35">
      <c r="A62" s="47"/>
      <c r="B62" s="160"/>
      <c r="C62" s="156"/>
      <c r="D62" s="189"/>
      <c r="E62" s="180"/>
    </row>
    <row r="63" spans="1:5" ht="37" customHeight="1" outlineLevel="1" x14ac:dyDescent="0.35">
      <c r="A63" s="47"/>
      <c r="B63" s="160"/>
      <c r="C63" s="156"/>
      <c r="D63" s="190"/>
      <c r="E63" s="181"/>
    </row>
    <row r="64" spans="1:5" ht="77.5" outlineLevel="1" x14ac:dyDescent="0.35">
      <c r="A64" s="47"/>
      <c r="B64" s="160"/>
      <c r="C64" s="76" t="s">
        <v>236</v>
      </c>
      <c r="D64" s="76"/>
      <c r="E64" s="44"/>
    </row>
    <row r="65" spans="1:5" ht="93" outlineLevel="1" x14ac:dyDescent="0.35">
      <c r="A65" s="47"/>
      <c r="B65" s="160" t="s">
        <v>237</v>
      </c>
      <c r="C65" s="76" t="s">
        <v>238</v>
      </c>
      <c r="D65" s="76"/>
      <c r="E65" s="20"/>
    </row>
    <row r="66" spans="1:5" ht="38.5" customHeight="1" outlineLevel="1" x14ac:dyDescent="0.35">
      <c r="A66" s="47"/>
      <c r="B66" s="160"/>
      <c r="C66" s="159" t="s">
        <v>239</v>
      </c>
      <c r="D66" s="76" t="s">
        <v>240</v>
      </c>
      <c r="E66" s="21"/>
    </row>
    <row r="67" spans="1:5" ht="43" customHeight="1" outlineLevel="1" x14ac:dyDescent="0.35">
      <c r="A67" s="47"/>
      <c r="B67" s="160"/>
      <c r="C67" s="159"/>
      <c r="D67" s="76" t="s">
        <v>241</v>
      </c>
      <c r="E67" s="44"/>
    </row>
    <row r="68" spans="1:5" ht="77.5" outlineLevel="1" x14ac:dyDescent="0.35">
      <c r="A68" s="47"/>
      <c r="B68" s="160"/>
      <c r="C68" s="159" t="s">
        <v>242</v>
      </c>
      <c r="D68" s="76" t="s">
        <v>243</v>
      </c>
      <c r="E68" s="21"/>
    </row>
    <row r="69" spans="1:5" ht="31" outlineLevel="1" x14ac:dyDescent="0.35">
      <c r="A69" s="47"/>
      <c r="B69" s="160"/>
      <c r="C69" s="159"/>
      <c r="D69" s="76" t="s">
        <v>244</v>
      </c>
      <c r="E69" s="44"/>
    </row>
    <row r="70" spans="1:5" ht="31" outlineLevel="1" x14ac:dyDescent="0.35">
      <c r="A70" s="47"/>
      <c r="B70" s="160"/>
      <c r="C70" s="159"/>
      <c r="D70" s="76" t="s">
        <v>245</v>
      </c>
      <c r="E70" s="44"/>
    </row>
    <row r="71" spans="1:5" ht="46.5" outlineLevel="1" x14ac:dyDescent="0.35">
      <c r="A71" s="47"/>
      <c r="B71" s="160"/>
      <c r="C71" s="159" t="s">
        <v>246</v>
      </c>
      <c r="D71" s="76" t="s">
        <v>247</v>
      </c>
      <c r="E71" s="21"/>
    </row>
    <row r="72" spans="1:5" ht="46.5" outlineLevel="1" x14ac:dyDescent="0.35">
      <c r="A72" s="47"/>
      <c r="B72" s="160"/>
      <c r="C72" s="159"/>
      <c r="D72" s="76" t="s">
        <v>248</v>
      </c>
      <c r="E72" s="44"/>
    </row>
    <row r="73" spans="1:5" ht="108.5" outlineLevel="1" x14ac:dyDescent="0.35">
      <c r="A73" s="47"/>
      <c r="B73" s="72" t="s">
        <v>249</v>
      </c>
      <c r="C73" s="76" t="s">
        <v>250</v>
      </c>
      <c r="D73" s="76"/>
      <c r="E73" s="44"/>
    </row>
    <row r="74" spans="1:5" ht="19.5" customHeight="1" x14ac:dyDescent="0.35">
      <c r="A74" s="47"/>
      <c r="B74" s="78" t="s">
        <v>251</v>
      </c>
      <c r="C74" s="77"/>
      <c r="D74" s="77"/>
      <c r="E74" s="79"/>
    </row>
    <row r="75" spans="1:5" ht="46.5" outlineLevel="1" x14ac:dyDescent="0.35">
      <c r="A75" s="47"/>
      <c r="B75" s="161" t="s">
        <v>252</v>
      </c>
      <c r="C75" s="76" t="s">
        <v>253</v>
      </c>
      <c r="D75" s="58"/>
      <c r="E75" s="44"/>
    </row>
    <row r="76" spans="1:5" ht="59.5" customHeight="1" outlineLevel="1" x14ac:dyDescent="0.35">
      <c r="A76" s="47"/>
      <c r="B76" s="162"/>
      <c r="C76" s="76" t="s">
        <v>254</v>
      </c>
      <c r="D76" s="76"/>
      <c r="E76" s="44"/>
    </row>
    <row r="77" spans="1:5" ht="41.5" customHeight="1" outlineLevel="1" x14ac:dyDescent="0.35">
      <c r="A77" s="47"/>
      <c r="B77" s="163"/>
      <c r="C77" s="73" t="s">
        <v>255</v>
      </c>
      <c r="D77" s="43" t="s">
        <v>256</v>
      </c>
      <c r="E77" s="59"/>
    </row>
    <row r="78" spans="1:5" ht="85.5" customHeight="1" outlineLevel="1" x14ac:dyDescent="0.35">
      <c r="A78" s="47"/>
      <c r="B78" s="160" t="s">
        <v>257</v>
      </c>
      <c r="C78" s="76" t="s">
        <v>258</v>
      </c>
      <c r="D78" s="74"/>
      <c r="E78" s="44"/>
    </row>
    <row r="79" spans="1:5" ht="15.5" outlineLevel="1" x14ac:dyDescent="0.35">
      <c r="A79" s="47"/>
      <c r="B79" s="160"/>
      <c r="C79" s="42" t="s">
        <v>259</v>
      </c>
      <c r="D79" s="76"/>
      <c r="E79" s="20"/>
    </row>
    <row r="80" spans="1:5" ht="64" customHeight="1" outlineLevel="1" x14ac:dyDescent="0.35">
      <c r="A80" s="47"/>
      <c r="B80" s="160"/>
      <c r="C80" s="76" t="s">
        <v>260</v>
      </c>
      <c r="D80" s="42"/>
      <c r="E80" s="44"/>
    </row>
    <row r="81" spans="1:5" ht="78.650000000000006" customHeight="1" outlineLevel="2" x14ac:dyDescent="0.35">
      <c r="A81" s="47"/>
      <c r="B81" s="155" t="s">
        <v>261</v>
      </c>
      <c r="C81" s="76" t="s">
        <v>262</v>
      </c>
      <c r="D81" s="76"/>
      <c r="E81" s="44"/>
    </row>
    <row r="82" spans="1:5" ht="93" outlineLevel="2" x14ac:dyDescent="0.35">
      <c r="A82" s="47"/>
      <c r="B82" s="155"/>
      <c r="C82" s="43" t="s">
        <v>263</v>
      </c>
      <c r="D82" s="76"/>
      <c r="E82" s="44"/>
    </row>
    <row r="83" spans="1:5" ht="46.5" outlineLevel="1" x14ac:dyDescent="0.35">
      <c r="A83" s="47"/>
      <c r="B83" s="157" t="s">
        <v>264</v>
      </c>
      <c r="C83" s="76" t="s">
        <v>265</v>
      </c>
      <c r="D83" s="43"/>
      <c r="E83" s="44"/>
    </row>
    <row r="84" spans="1:5" ht="108.5" outlineLevel="1" x14ac:dyDescent="0.35">
      <c r="A84" s="47"/>
      <c r="B84" s="158"/>
      <c r="C84" s="76" t="s">
        <v>266</v>
      </c>
      <c r="D84" s="76"/>
      <c r="E84" s="44"/>
    </row>
    <row r="85" spans="1:5" ht="31" outlineLevel="1" x14ac:dyDescent="0.35">
      <c r="A85" s="47"/>
      <c r="B85" s="155" t="s">
        <v>267</v>
      </c>
      <c r="C85" s="76" t="s">
        <v>268</v>
      </c>
      <c r="D85" s="76"/>
      <c r="E85" s="44" t="s">
        <v>269</v>
      </c>
    </row>
    <row r="86" spans="1:5" ht="139.5" outlineLevel="1" x14ac:dyDescent="0.35">
      <c r="A86" s="47"/>
      <c r="B86" s="155"/>
      <c r="C86" s="76" t="s">
        <v>270</v>
      </c>
      <c r="D86" s="76"/>
      <c r="E86" s="44"/>
    </row>
    <row r="87" spans="1:5" ht="263.5" outlineLevel="1" x14ac:dyDescent="0.35">
      <c r="A87" s="47"/>
      <c r="B87" s="155"/>
      <c r="C87" s="76" t="s">
        <v>271</v>
      </c>
      <c r="D87" s="76"/>
      <c r="E87" s="44"/>
    </row>
    <row r="88" spans="1:5" ht="20.149999999999999" customHeight="1" x14ac:dyDescent="0.35">
      <c r="D88" s="71"/>
    </row>
    <row r="112" spans="3:7" ht="20.149999999999999" customHeight="1" x14ac:dyDescent="0.35">
      <c r="C112" s="6" t="s">
        <v>85</v>
      </c>
      <c r="E112" s="6" t="s">
        <v>272</v>
      </c>
      <c r="F112" s="8" t="s">
        <v>273</v>
      </c>
      <c r="G112" s="40" t="s">
        <v>274</v>
      </c>
    </row>
    <row r="113" spans="3:7" ht="20.149999999999999" customHeight="1" x14ac:dyDescent="0.35">
      <c r="C113" s="6" t="s">
        <v>58</v>
      </c>
      <c r="D113" s="7" t="s">
        <v>87</v>
      </c>
      <c r="E113" s="6" t="s">
        <v>183</v>
      </c>
      <c r="F113" s="8" t="s">
        <v>275</v>
      </c>
      <c r="G113" s="40" t="s">
        <v>181</v>
      </c>
    </row>
    <row r="114" spans="3:7" ht="20.149999999999999" customHeight="1" x14ac:dyDescent="0.35">
      <c r="D114" s="7" t="s">
        <v>89</v>
      </c>
      <c r="F114" s="8" t="s">
        <v>276</v>
      </c>
      <c r="G114" s="40" t="s">
        <v>277</v>
      </c>
    </row>
    <row r="115" spans="3:7" ht="20.149999999999999" customHeight="1" x14ac:dyDescent="0.35">
      <c r="D115" s="7" t="s">
        <v>90</v>
      </c>
      <c r="G115" s="40" t="s">
        <v>278</v>
      </c>
    </row>
    <row r="116" spans="3:7" ht="20.149999999999999" customHeight="1" x14ac:dyDescent="0.35">
      <c r="D116" s="7" t="s">
        <v>92</v>
      </c>
      <c r="G116" s="40" t="s">
        <v>279</v>
      </c>
    </row>
    <row r="117" spans="3:7" ht="20.149999999999999" customHeight="1" x14ac:dyDescent="0.35">
      <c r="D117" s="7" t="s">
        <v>94</v>
      </c>
      <c r="G117" s="40" t="s">
        <v>280</v>
      </c>
    </row>
    <row r="118" spans="3:7" ht="20.149999999999999" customHeight="1" x14ac:dyDescent="0.35">
      <c r="D118" s="7" t="s">
        <v>96</v>
      </c>
      <c r="G118" s="40" t="s">
        <v>281</v>
      </c>
    </row>
    <row r="119" spans="3:7" ht="20.149999999999999" customHeight="1" x14ac:dyDescent="0.35">
      <c r="D119" s="7" t="s">
        <v>98</v>
      </c>
      <c r="G119" s="40" t="s">
        <v>282</v>
      </c>
    </row>
    <row r="120" spans="3:7" ht="20.149999999999999" customHeight="1" x14ac:dyDescent="0.35">
      <c r="D120" s="7" t="s">
        <v>100</v>
      </c>
      <c r="G120" s="40" t="s">
        <v>283</v>
      </c>
    </row>
    <row r="121" spans="3:7" ht="20.149999999999999" customHeight="1" x14ac:dyDescent="0.35">
      <c r="D121" s="7" t="s">
        <v>102</v>
      </c>
    </row>
    <row r="122" spans="3:7" ht="20.149999999999999" customHeight="1" x14ac:dyDescent="0.35">
      <c r="D122" s="7" t="s">
        <v>103</v>
      </c>
    </row>
    <row r="123" spans="3:7" ht="20.149999999999999" customHeight="1" x14ac:dyDescent="0.35">
      <c r="D123" s="7" t="s">
        <v>104</v>
      </c>
    </row>
    <row r="124" spans="3:7" ht="20.149999999999999" customHeight="1" x14ac:dyDescent="0.35">
      <c r="D124" s="7" t="s">
        <v>105</v>
      </c>
    </row>
    <row r="125" spans="3:7" ht="20.149999999999999" customHeight="1" x14ac:dyDescent="0.35">
      <c r="D125" s="7" t="s">
        <v>106</v>
      </c>
    </row>
    <row r="126" spans="3:7" ht="20.149999999999999" customHeight="1" x14ac:dyDescent="0.35">
      <c r="D126" s="7" t="s">
        <v>107</v>
      </c>
    </row>
    <row r="127" spans="3:7" ht="20.149999999999999" customHeight="1" x14ac:dyDescent="0.35">
      <c r="D127" s="7" t="s">
        <v>108</v>
      </c>
    </row>
    <row r="128" spans="3:7" ht="20.149999999999999" customHeight="1" x14ac:dyDescent="0.35">
      <c r="D128" s="7" t="s">
        <v>109</v>
      </c>
    </row>
    <row r="129" spans="4:4" ht="20.149999999999999" customHeight="1" x14ac:dyDescent="0.35">
      <c r="D129" s="7" t="s">
        <v>110</v>
      </c>
    </row>
    <row r="130" spans="4:4" ht="20.149999999999999" customHeight="1" x14ac:dyDescent="0.35">
      <c r="D130" s="7" t="s">
        <v>111</v>
      </c>
    </row>
    <row r="131" spans="4:4" ht="20.149999999999999" customHeight="1" x14ac:dyDescent="0.35">
      <c r="D131" s="7" t="s">
        <v>112</v>
      </c>
    </row>
    <row r="132" spans="4:4" ht="20.149999999999999" customHeight="1" x14ac:dyDescent="0.35">
      <c r="D132" s="7" t="s">
        <v>113</v>
      </c>
    </row>
    <row r="133" spans="4:4" ht="20.149999999999999" customHeight="1" x14ac:dyDescent="0.35">
      <c r="D133" s="7" t="s">
        <v>114</v>
      </c>
    </row>
    <row r="134" spans="4:4" ht="20.149999999999999" customHeight="1" x14ac:dyDescent="0.35">
      <c r="D134" s="7" t="s">
        <v>115</v>
      </c>
    </row>
    <row r="135" spans="4:4" ht="20.149999999999999" customHeight="1" x14ac:dyDescent="0.35">
      <c r="D135" s="7" t="s">
        <v>116</v>
      </c>
    </row>
    <row r="136" spans="4:4" ht="20.149999999999999" customHeight="1" x14ac:dyDescent="0.35">
      <c r="D136" s="7" t="s">
        <v>117</v>
      </c>
    </row>
    <row r="137" spans="4:4" ht="20.149999999999999" customHeight="1" x14ac:dyDescent="0.35">
      <c r="D137" s="7" t="s">
        <v>118</v>
      </c>
    </row>
    <row r="138" spans="4:4" ht="20.149999999999999" customHeight="1" x14ac:dyDescent="0.35">
      <c r="D138" s="7" t="s">
        <v>119</v>
      </c>
    </row>
    <row r="139" spans="4:4" ht="20.149999999999999" customHeight="1" x14ac:dyDescent="0.35">
      <c r="D139" s="7" t="s">
        <v>120</v>
      </c>
    </row>
    <row r="140" spans="4:4" ht="20.149999999999999" customHeight="1" x14ac:dyDescent="0.35">
      <c r="D140" s="7" t="s">
        <v>121</v>
      </c>
    </row>
    <row r="141" spans="4:4" ht="20.149999999999999" customHeight="1" x14ac:dyDescent="0.35">
      <c r="D141" s="7" t="s">
        <v>122</v>
      </c>
    </row>
    <row r="142" spans="4:4" ht="20.149999999999999" customHeight="1" x14ac:dyDescent="0.35">
      <c r="D142" s="7" t="s">
        <v>123</v>
      </c>
    </row>
    <row r="143" spans="4:4" ht="20.149999999999999" customHeight="1" x14ac:dyDescent="0.35">
      <c r="D143" s="7" t="s">
        <v>124</v>
      </c>
    </row>
    <row r="144" spans="4:4" ht="20.149999999999999" customHeight="1" x14ac:dyDescent="0.35">
      <c r="D144" s="7" t="s">
        <v>125</v>
      </c>
    </row>
    <row r="145" spans="4:4" ht="20.149999999999999" customHeight="1" x14ac:dyDescent="0.35">
      <c r="D145" s="7" t="s">
        <v>126</v>
      </c>
    </row>
    <row r="146" spans="4:4" ht="20.149999999999999" customHeight="1" x14ac:dyDescent="0.35">
      <c r="D146" s="7" t="s">
        <v>127</v>
      </c>
    </row>
    <row r="147" spans="4:4" ht="20.149999999999999" customHeight="1" x14ac:dyDescent="0.35">
      <c r="D147" s="7" t="s">
        <v>128</v>
      </c>
    </row>
    <row r="148" spans="4:4" ht="20.149999999999999" customHeight="1" x14ac:dyDescent="0.35">
      <c r="D148" s="7" t="s">
        <v>129</v>
      </c>
    </row>
    <row r="149" spans="4:4" ht="20.149999999999999" customHeight="1" x14ac:dyDescent="0.35">
      <c r="D149" s="7" t="s">
        <v>130</v>
      </c>
    </row>
    <row r="150" spans="4:4" ht="20.149999999999999" customHeight="1" x14ac:dyDescent="0.35">
      <c r="D150" s="7" t="s">
        <v>131</v>
      </c>
    </row>
    <row r="151" spans="4:4" ht="20.149999999999999" customHeight="1" x14ac:dyDescent="0.35">
      <c r="D151" s="7" t="s">
        <v>132</v>
      </c>
    </row>
    <row r="152" spans="4:4" ht="20.149999999999999" customHeight="1" x14ac:dyDescent="0.35">
      <c r="D152" s="7" t="s">
        <v>133</v>
      </c>
    </row>
    <row r="153" spans="4:4" ht="20.149999999999999" customHeight="1" x14ac:dyDescent="0.35">
      <c r="D153" s="7" t="s">
        <v>97</v>
      </c>
    </row>
    <row r="154" spans="4:4" ht="20.149999999999999" customHeight="1" x14ac:dyDescent="0.35">
      <c r="D154" s="7" t="s">
        <v>134</v>
      </c>
    </row>
    <row r="155" spans="4:4" ht="20.149999999999999" customHeight="1" x14ac:dyDescent="0.35">
      <c r="D155" s="7" t="s">
        <v>135</v>
      </c>
    </row>
    <row r="156" spans="4:4" ht="20.149999999999999" customHeight="1" x14ac:dyDescent="0.35">
      <c r="D156" s="7" t="s">
        <v>136</v>
      </c>
    </row>
    <row r="157" spans="4:4" ht="20.149999999999999" customHeight="1" x14ac:dyDescent="0.35">
      <c r="D157" s="7" t="s">
        <v>137</v>
      </c>
    </row>
    <row r="158" spans="4:4" ht="20.149999999999999" customHeight="1" x14ac:dyDescent="0.35">
      <c r="D158" s="7" t="s">
        <v>138</v>
      </c>
    </row>
    <row r="159" spans="4:4" ht="20.149999999999999" customHeight="1" x14ac:dyDescent="0.35">
      <c r="D159" s="7" t="s">
        <v>139</v>
      </c>
    </row>
    <row r="160" spans="4:4" ht="20.149999999999999" customHeight="1" x14ac:dyDescent="0.35">
      <c r="D160" s="7" t="s">
        <v>140</v>
      </c>
    </row>
    <row r="161" spans="4:4" ht="20.149999999999999" customHeight="1" x14ac:dyDescent="0.35">
      <c r="D161" s="7" t="s">
        <v>141</v>
      </c>
    </row>
    <row r="162" spans="4:4" ht="20.149999999999999" customHeight="1" x14ac:dyDescent="0.35">
      <c r="D162" s="7" t="s">
        <v>142</v>
      </c>
    </row>
    <row r="163" spans="4:4" ht="20.149999999999999" customHeight="1" x14ac:dyDescent="0.35">
      <c r="D163" s="7" t="s">
        <v>143</v>
      </c>
    </row>
    <row r="164" spans="4:4" ht="20.149999999999999" customHeight="1" x14ac:dyDescent="0.35">
      <c r="D164" s="7" t="s">
        <v>144</v>
      </c>
    </row>
    <row r="165" spans="4:4" ht="20.149999999999999" customHeight="1" x14ac:dyDescent="0.35">
      <c r="D165" s="7" t="s">
        <v>145</v>
      </c>
    </row>
    <row r="166" spans="4:4" ht="20.149999999999999" customHeight="1" x14ac:dyDescent="0.35">
      <c r="D166" s="7" t="s">
        <v>146</v>
      </c>
    </row>
  </sheetData>
  <mergeCells count="52">
    <mergeCell ref="B5:E5"/>
    <mergeCell ref="B44:B52"/>
    <mergeCell ref="B55:B64"/>
    <mergeCell ref="B53:B54"/>
    <mergeCell ref="C58:C63"/>
    <mergeCell ref="E58:E63"/>
    <mergeCell ref="B13:D13"/>
    <mergeCell ref="C33:C36"/>
    <mergeCell ref="C37:C40"/>
    <mergeCell ref="D58:D63"/>
    <mergeCell ref="C26:D26"/>
    <mergeCell ref="C27:D28"/>
    <mergeCell ref="C23:D23"/>
    <mergeCell ref="C24:D24"/>
    <mergeCell ref="C25:D25"/>
    <mergeCell ref="B41:B43"/>
    <mergeCell ref="B2:E2"/>
    <mergeCell ref="B19:B22"/>
    <mergeCell ref="C22:D22"/>
    <mergeCell ref="B9:B11"/>
    <mergeCell ref="C9:D9"/>
    <mergeCell ref="C10:D10"/>
    <mergeCell ref="C11:D11"/>
    <mergeCell ref="B16:B18"/>
    <mergeCell ref="C16:D16"/>
    <mergeCell ref="C17:D17"/>
    <mergeCell ref="C18:D18"/>
    <mergeCell ref="C19:D19"/>
    <mergeCell ref="C20:D20"/>
    <mergeCell ref="C21:D21"/>
    <mergeCell ref="B6:E6"/>
    <mergeCell ref="B4:E4"/>
    <mergeCell ref="B7:D7"/>
    <mergeCell ref="B8:D8"/>
    <mergeCell ref="B31:D31"/>
    <mergeCell ref="B12:D12"/>
    <mergeCell ref="B14:D14"/>
    <mergeCell ref="B15:D15"/>
    <mergeCell ref="B23:B26"/>
    <mergeCell ref="B27:B30"/>
    <mergeCell ref="B33:B40"/>
    <mergeCell ref="C29:D30"/>
    <mergeCell ref="B83:B84"/>
    <mergeCell ref="B85:B87"/>
    <mergeCell ref="B81:B82"/>
    <mergeCell ref="C68:C70"/>
    <mergeCell ref="C71:C72"/>
    <mergeCell ref="B65:B72"/>
    <mergeCell ref="C66:C67"/>
    <mergeCell ref="B75:B77"/>
    <mergeCell ref="B78:B80"/>
    <mergeCell ref="B32:E32"/>
  </mergeCells>
  <dataValidations count="5">
    <dataValidation type="list" allowBlank="1" showInputMessage="1" showErrorMessage="1" sqref="E53 E23:E26 E33 E35 E41 E43 E64" xr:uid="{C54FE8AF-1AA3-4B3B-B8D6-B6854F01EB44}">
      <formula1>$C$112:$C$113</formula1>
    </dataValidation>
    <dataValidation type="list" allowBlank="1" showInputMessage="1" sqref="E8" xr:uid="{EE605F42-2C8D-4BEC-8372-31FCFBD943F9}">
      <formula1>$D$113:$D$166</formula1>
    </dataValidation>
    <dataValidation type="list" allowBlank="1" showInputMessage="1" showErrorMessage="1" sqref="E15" xr:uid="{75411413-09A0-4FBD-AAA4-D5B984736288}">
      <formula1>$E$112:$E$113</formula1>
    </dataValidation>
    <dataValidation type="list" allowBlank="1" showInputMessage="1" showErrorMessage="1" sqref="E85" xr:uid="{3905D242-4DA4-493B-B105-77F88980A34D}">
      <formula1>$F$112:$F$114</formula1>
    </dataValidation>
    <dataValidation type="list" allowBlank="1" sqref="E14" xr:uid="{F252DC95-73EB-4C6C-BAEB-5F9F5CF513A3}">
      <formula1>$G$112:$G$120</formula1>
    </dataValidation>
  </dataValidations>
  <hyperlinks>
    <hyperlink ref="C33:C35" r:id="rId1" display="DMA" xr:uid="{1D5F2C66-5EAC-4D10-B250-E35ADAA52419}"/>
    <hyperlink ref="B44:B52" r:id="rId2" display="Market Engagement" xr:uid="{6C33F4E8-1228-426F-8DB8-10D999333C7D}"/>
    <hyperlink ref="B55:B64" r:id="rId3" display="Routes to Market" xr:uid="{A462390B-CB60-4D61-A59E-6B22BAC5CBCB}"/>
    <hyperlink ref="B65:B72" r:id="rId4" display="Evaluation Strategy and Approach" xr:uid="{61A65E76-DC19-46B7-828F-06DB11D096F5}"/>
    <hyperlink ref="B75:B76" r:id="rId5" display="Payment models" xr:uid="{8C64DFBE-591A-43EE-AB11-451E4B7A8C58}"/>
    <hyperlink ref="B78:B80" r:id="rId6" display="Commercial models: performance mechanism" xr:uid="{224E80AB-31F9-48ED-B3CB-57BEA0506696}"/>
  </hyperlinks>
  <pageMargins left="0.7" right="0.7" top="0.75" bottom="0.75" header="0.3" footer="0.3"/>
  <pageSetup scale="53" orientation="portrait" r:id="rId7"/>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6F0B-A7F4-4E7D-A3EF-892EF489B3C9}">
  <dimension ref="B1:H129"/>
  <sheetViews>
    <sheetView showGridLines="0" topLeftCell="A52" zoomScale="70" zoomScaleNormal="70" workbookViewId="0">
      <selection activeCell="D13" sqref="D13"/>
    </sheetView>
  </sheetViews>
  <sheetFormatPr defaultColWidth="8.7265625" defaultRowHeight="29.5" customHeight="1" x14ac:dyDescent="0.35"/>
  <cols>
    <col min="1" max="1" width="3.54296875" style="5" customWidth="1"/>
    <col min="2" max="2" width="30.54296875" style="6" customWidth="1"/>
    <col min="3" max="3" width="61.26953125" style="6" customWidth="1"/>
    <col min="4" max="4" width="97.81640625" style="8" customWidth="1"/>
    <col min="5" max="5" width="34.54296875" style="5" customWidth="1"/>
    <col min="6" max="6" width="53" style="5" customWidth="1"/>
    <col min="7" max="8" width="6.81640625" style="5" customWidth="1"/>
    <col min="9" max="16384" width="8.7265625" style="5"/>
  </cols>
  <sheetData>
    <row r="1" spans="2:8" ht="13.5" customHeight="1" x14ac:dyDescent="0.35">
      <c r="D1" s="11"/>
    </row>
    <row r="2" spans="2:8" ht="24" customHeight="1" x14ac:dyDescent="0.35">
      <c r="B2" s="194" t="s">
        <v>148</v>
      </c>
      <c r="C2" s="195"/>
      <c r="D2" s="196"/>
    </row>
    <row r="3" spans="2:8" ht="29.5" customHeight="1" x14ac:dyDescent="0.35">
      <c r="B3" s="10"/>
      <c r="C3" s="10"/>
    </row>
    <row r="4" spans="2:8" ht="29.5" customHeight="1" x14ac:dyDescent="0.35">
      <c r="B4" s="192" t="s">
        <v>170</v>
      </c>
      <c r="C4" s="192"/>
      <c r="D4" s="192"/>
    </row>
    <row r="5" spans="2:8" ht="50.15" customHeight="1" x14ac:dyDescent="0.35">
      <c r="B5" s="191" t="s">
        <v>366</v>
      </c>
      <c r="C5" s="191"/>
      <c r="D5" s="191"/>
    </row>
    <row r="6" spans="2:8" ht="25" customHeight="1" x14ac:dyDescent="0.35">
      <c r="B6" s="192" t="s">
        <v>171</v>
      </c>
      <c r="C6" s="192"/>
      <c r="D6" s="192"/>
      <c r="E6" s="15"/>
      <c r="F6" s="15"/>
      <c r="G6" s="15"/>
      <c r="H6" s="15"/>
    </row>
    <row r="7" spans="2:8" ht="29.5" customHeight="1" x14ac:dyDescent="0.35">
      <c r="B7" s="165" t="s">
        <v>172</v>
      </c>
      <c r="C7" s="167"/>
      <c r="D7" s="44" t="str">
        <f>'Approval to procure'!E7</f>
        <v>MoU with Met Office for Nuclear Emergency Response Support.</v>
      </c>
      <c r="E7" s="22"/>
      <c r="F7" s="22"/>
      <c r="G7" s="2"/>
      <c r="H7" s="2"/>
    </row>
    <row r="8" spans="2:8" ht="32.5" customHeight="1" x14ac:dyDescent="0.35">
      <c r="B8" s="165" t="s">
        <v>173</v>
      </c>
      <c r="C8" s="167"/>
      <c r="D8" s="44" t="str">
        <f>'Approval to procure'!E8</f>
        <v>Nuclear - Helen Shirley-Quirk</v>
      </c>
      <c r="E8" s="22"/>
      <c r="F8" s="22"/>
      <c r="G8" s="2"/>
      <c r="H8" s="2"/>
    </row>
    <row r="9" spans="2:8" ht="29.5" customHeight="1" x14ac:dyDescent="0.35">
      <c r="B9" s="155" t="s">
        <v>174</v>
      </c>
      <c r="C9" s="75" t="s">
        <v>175</v>
      </c>
      <c r="D9" s="44" t="s">
        <v>361</v>
      </c>
      <c r="E9" s="23"/>
      <c r="F9" s="22"/>
      <c r="G9" s="2"/>
      <c r="H9" s="2"/>
    </row>
    <row r="10" spans="2:8" ht="29.5" customHeight="1" x14ac:dyDescent="0.35">
      <c r="B10" s="155"/>
      <c r="C10" s="24" t="s">
        <v>176</v>
      </c>
      <c r="D10" s="44" t="s">
        <v>368</v>
      </c>
      <c r="E10" s="23"/>
      <c r="F10" s="22"/>
      <c r="G10" s="2"/>
      <c r="H10" s="2"/>
    </row>
    <row r="11" spans="2:8" ht="29.5" customHeight="1" x14ac:dyDescent="0.35">
      <c r="B11" s="155"/>
      <c r="C11" s="76" t="s">
        <v>285</v>
      </c>
      <c r="D11" s="44" t="s">
        <v>368</v>
      </c>
      <c r="E11" s="23"/>
      <c r="F11" s="22"/>
      <c r="G11" s="2"/>
      <c r="H11" s="2"/>
    </row>
    <row r="12" spans="2:8" ht="29.5" customHeight="1" x14ac:dyDescent="0.35">
      <c r="B12" s="155" t="s">
        <v>286</v>
      </c>
      <c r="C12" s="155"/>
      <c r="D12" s="45" t="s">
        <v>380</v>
      </c>
      <c r="E12" s="23"/>
      <c r="F12" s="22"/>
      <c r="G12" s="2"/>
      <c r="H12" s="2"/>
    </row>
    <row r="13" spans="2:8" ht="29.5" customHeight="1" x14ac:dyDescent="0.35">
      <c r="B13" s="165" t="s">
        <v>287</v>
      </c>
      <c r="C13" s="167"/>
      <c r="D13" s="44" t="s">
        <v>207</v>
      </c>
      <c r="E13" s="23"/>
      <c r="F13" s="22"/>
      <c r="G13" s="2"/>
      <c r="H13" s="2"/>
    </row>
    <row r="14" spans="2:8" ht="33.65" customHeight="1" x14ac:dyDescent="0.35">
      <c r="B14" s="165" t="s">
        <v>288</v>
      </c>
      <c r="C14" s="167"/>
      <c r="D14" s="44"/>
      <c r="E14" s="23"/>
      <c r="F14" s="22"/>
      <c r="G14" s="2"/>
      <c r="H14" s="2"/>
    </row>
    <row r="15" spans="2:8" ht="100.5" customHeight="1" x14ac:dyDescent="0.35">
      <c r="B15" s="155" t="s">
        <v>289</v>
      </c>
      <c r="C15" s="155"/>
      <c r="D15" s="44"/>
      <c r="E15" s="23"/>
      <c r="F15" s="22"/>
      <c r="G15" s="2"/>
      <c r="H15" s="2"/>
    </row>
    <row r="16" spans="2:8" ht="29.5" customHeight="1" x14ac:dyDescent="0.35">
      <c r="B16" s="155" t="s">
        <v>290</v>
      </c>
      <c r="C16" s="155"/>
      <c r="D16" s="44"/>
      <c r="E16" s="25"/>
      <c r="F16" s="25"/>
    </row>
    <row r="17" spans="2:6" ht="29.5" customHeight="1" x14ac:dyDescent="0.35">
      <c r="B17" s="155" t="s">
        <v>291</v>
      </c>
      <c r="C17" s="155"/>
      <c r="D17" s="69">
        <v>43831</v>
      </c>
      <c r="E17" s="25"/>
      <c r="F17" s="25"/>
    </row>
    <row r="18" spans="2:6" ht="29.5" customHeight="1" x14ac:dyDescent="0.35">
      <c r="B18" s="155" t="s">
        <v>292</v>
      </c>
      <c r="C18" s="155"/>
      <c r="D18" s="69" t="s">
        <v>187</v>
      </c>
      <c r="E18" s="25"/>
      <c r="F18" s="25"/>
    </row>
    <row r="19" spans="2:6" ht="29.5" customHeight="1" x14ac:dyDescent="0.35">
      <c r="B19" s="155" t="s">
        <v>293</v>
      </c>
      <c r="C19" s="165"/>
      <c r="D19" s="44"/>
      <c r="E19" s="25"/>
      <c r="F19" s="25"/>
    </row>
    <row r="20" spans="2:6" ht="29.5" customHeight="1" x14ac:dyDescent="0.35">
      <c r="B20" s="155" t="s">
        <v>294</v>
      </c>
      <c r="C20" s="155"/>
      <c r="D20" s="44" t="s">
        <v>207</v>
      </c>
      <c r="E20" s="25"/>
      <c r="F20" s="25"/>
    </row>
    <row r="21" spans="2:6" ht="29.5" customHeight="1" x14ac:dyDescent="0.35">
      <c r="B21" s="155" t="s">
        <v>295</v>
      </c>
      <c r="C21" s="155"/>
      <c r="D21" s="44" t="s">
        <v>207</v>
      </c>
      <c r="E21" s="25"/>
      <c r="F21" s="25"/>
    </row>
    <row r="22" spans="2:6" ht="99" customHeight="1" x14ac:dyDescent="0.35">
      <c r="B22" s="165" t="s">
        <v>296</v>
      </c>
      <c r="C22" s="167"/>
      <c r="D22" s="44" t="s">
        <v>297</v>
      </c>
      <c r="E22" s="25"/>
      <c r="F22" s="25"/>
    </row>
    <row r="23" spans="2:6" ht="29.5" customHeight="1" x14ac:dyDescent="0.35">
      <c r="B23" s="155" t="s">
        <v>298</v>
      </c>
      <c r="C23" s="155"/>
      <c r="D23" s="44" t="s">
        <v>207</v>
      </c>
      <c r="E23" s="25"/>
      <c r="F23" s="25"/>
    </row>
    <row r="24" spans="2:6" ht="95.5" customHeight="1" x14ac:dyDescent="0.35">
      <c r="B24" s="155" t="s">
        <v>299</v>
      </c>
      <c r="C24" s="155"/>
      <c r="D24" s="44"/>
      <c r="E24" s="25"/>
      <c r="F24" s="25"/>
    </row>
    <row r="25" spans="2:6" ht="41.5" customHeight="1" x14ac:dyDescent="0.35">
      <c r="B25" s="155" t="s">
        <v>199</v>
      </c>
      <c r="C25" s="156" t="s">
        <v>300</v>
      </c>
      <c r="D25" s="44" t="s">
        <v>284</v>
      </c>
      <c r="E25" s="25"/>
      <c r="F25" s="25"/>
    </row>
    <row r="26" spans="2:6" ht="34" customHeight="1" x14ac:dyDescent="0.35">
      <c r="B26" s="155"/>
      <c r="C26" s="156"/>
      <c r="D26" s="69" t="s">
        <v>43</v>
      </c>
      <c r="E26" s="25"/>
      <c r="F26" s="25"/>
    </row>
    <row r="27" spans="2:6" ht="35.15" customHeight="1" x14ac:dyDescent="0.35">
      <c r="B27" s="155"/>
      <c r="C27" s="156" t="s">
        <v>301</v>
      </c>
      <c r="D27" s="44" t="s">
        <v>284</v>
      </c>
      <c r="E27" s="25"/>
      <c r="F27" s="25"/>
    </row>
    <row r="28" spans="2:6" ht="29.15" customHeight="1" x14ac:dyDescent="0.35">
      <c r="B28" s="155"/>
      <c r="C28" s="156"/>
      <c r="D28" s="69" t="s">
        <v>43</v>
      </c>
      <c r="E28" s="25"/>
      <c r="F28" s="25"/>
    </row>
    <row r="29" spans="2:6" ht="25.5" customHeight="1" x14ac:dyDescent="0.35">
      <c r="B29" s="155" t="s">
        <v>302</v>
      </c>
      <c r="C29" s="155"/>
      <c r="D29" s="44" t="s">
        <v>207</v>
      </c>
      <c r="E29" s="25"/>
      <c r="F29" s="25"/>
    </row>
    <row r="30" spans="2:6" ht="23.5" customHeight="1" x14ac:dyDescent="0.35">
      <c r="B30" s="155" t="s">
        <v>303</v>
      </c>
      <c r="C30" s="155"/>
      <c r="D30" s="44" t="s">
        <v>207</v>
      </c>
      <c r="E30" s="25"/>
      <c r="F30" s="25"/>
    </row>
    <row r="31" spans="2:6" ht="23.5" customHeight="1" x14ac:dyDescent="0.35">
      <c r="B31" s="165" t="s">
        <v>304</v>
      </c>
      <c r="C31" s="167"/>
      <c r="D31" s="33">
        <f>D17+30</f>
        <v>43861</v>
      </c>
      <c r="E31" s="25"/>
      <c r="F31" s="25"/>
    </row>
    <row r="32" spans="2:6" ht="23.5" customHeight="1" x14ac:dyDescent="0.35">
      <c r="B32" s="165" t="s">
        <v>305</v>
      </c>
      <c r="C32" s="167"/>
      <c r="D32" s="44"/>
      <c r="E32" s="25"/>
      <c r="F32" s="25"/>
    </row>
    <row r="33" spans="2:6" ht="56.15" customHeight="1" x14ac:dyDescent="0.35">
      <c r="B33" s="199" t="s">
        <v>202</v>
      </c>
      <c r="C33" s="155"/>
      <c r="D33" s="44"/>
      <c r="E33" s="25"/>
      <c r="F33" s="25"/>
    </row>
    <row r="34" spans="2:6" ht="31" customHeight="1" x14ac:dyDescent="0.35">
      <c r="B34" s="197" t="s">
        <v>306</v>
      </c>
      <c r="C34" s="192"/>
      <c r="D34" s="198"/>
      <c r="E34" s="26"/>
      <c r="F34" s="25"/>
    </row>
    <row r="35" spans="2:6" ht="47.15" customHeight="1" x14ac:dyDescent="0.35">
      <c r="B35" s="193" t="s">
        <v>307</v>
      </c>
      <c r="C35" s="76" t="s">
        <v>308</v>
      </c>
      <c r="D35" s="44"/>
      <c r="E35" s="25"/>
      <c r="F35" s="25"/>
    </row>
    <row r="36" spans="2:6" ht="49.5" customHeight="1" x14ac:dyDescent="0.35">
      <c r="B36" s="193"/>
      <c r="C36" s="76" t="s">
        <v>309</v>
      </c>
      <c r="D36" s="44"/>
      <c r="E36" s="25"/>
      <c r="F36" s="25"/>
    </row>
    <row r="37" spans="2:6" ht="51.65" customHeight="1" x14ac:dyDescent="0.35">
      <c r="B37" s="193"/>
      <c r="C37" s="76" t="s">
        <v>310</v>
      </c>
      <c r="D37" s="44"/>
      <c r="E37" s="25"/>
      <c r="F37" s="25"/>
    </row>
    <row r="38" spans="2:6" ht="31" customHeight="1" x14ac:dyDescent="0.35">
      <c r="B38" s="200" t="s">
        <v>311</v>
      </c>
      <c r="C38" s="76" t="s">
        <v>312</v>
      </c>
      <c r="D38" s="41" t="str">
        <f>'Approval to procure'!E14</f>
        <v>Single Tender Action/ Negotiated Procedure without Prior Publication</v>
      </c>
      <c r="E38" s="25"/>
      <c r="F38" s="25"/>
    </row>
    <row r="39" spans="2:6" ht="53.5" customHeight="1" x14ac:dyDescent="0.35">
      <c r="B39" s="201"/>
      <c r="C39" s="76" t="s">
        <v>313</v>
      </c>
      <c r="D39" s="44"/>
      <c r="E39" s="25"/>
      <c r="F39" s="25"/>
    </row>
    <row r="40" spans="2:6" ht="89.5" customHeight="1" x14ac:dyDescent="0.35">
      <c r="B40" s="72" t="s">
        <v>314</v>
      </c>
      <c r="C40" s="76" t="s">
        <v>315</v>
      </c>
      <c r="D40" s="27" t="s">
        <v>316</v>
      </c>
      <c r="E40" s="25"/>
      <c r="F40" s="25"/>
    </row>
    <row r="41" spans="2:6" ht="127" customHeight="1" x14ac:dyDescent="0.35">
      <c r="B41" s="72" t="s">
        <v>317</v>
      </c>
      <c r="C41" s="76" t="s">
        <v>318</v>
      </c>
      <c r="D41" s="27" t="s">
        <v>316</v>
      </c>
      <c r="E41" s="25"/>
      <c r="F41" s="25"/>
    </row>
    <row r="42" spans="2:6" ht="56.15" customHeight="1" x14ac:dyDescent="0.35">
      <c r="B42" s="72" t="s">
        <v>319</v>
      </c>
      <c r="C42" s="76" t="s">
        <v>319</v>
      </c>
      <c r="D42" s="27"/>
      <c r="E42" s="25"/>
      <c r="F42" s="25"/>
    </row>
    <row r="43" spans="2:6" ht="52" customHeight="1" x14ac:dyDescent="0.35">
      <c r="B43" s="72" t="s">
        <v>320</v>
      </c>
      <c r="C43" s="76" t="s">
        <v>320</v>
      </c>
      <c r="D43" s="27"/>
      <c r="E43" s="25"/>
      <c r="F43" s="25"/>
    </row>
    <row r="44" spans="2:6" ht="108" customHeight="1" x14ac:dyDescent="0.35">
      <c r="B44" s="72" t="s">
        <v>321</v>
      </c>
      <c r="C44" s="76" t="s">
        <v>321</v>
      </c>
      <c r="D44" s="27" t="s">
        <v>316</v>
      </c>
      <c r="E44" s="25"/>
      <c r="F44" s="25"/>
    </row>
    <row r="45" spans="2:6" ht="41.5" customHeight="1" x14ac:dyDescent="0.35">
      <c r="B45" s="19" t="s">
        <v>322</v>
      </c>
      <c r="C45" s="18" t="s">
        <v>323</v>
      </c>
      <c r="D45" s="28"/>
      <c r="E45" s="19" t="s">
        <v>324</v>
      </c>
    </row>
    <row r="46" spans="2:6" ht="29.5" customHeight="1" x14ac:dyDescent="0.35">
      <c r="B46" s="161" t="s">
        <v>252</v>
      </c>
      <c r="C46" s="61" t="s">
        <v>253</v>
      </c>
      <c r="D46" s="43">
        <f>'Approval to procure'!E75</f>
        <v>0</v>
      </c>
      <c r="E46" s="29"/>
    </row>
    <row r="47" spans="2:6" ht="44.5" customHeight="1" x14ac:dyDescent="0.35">
      <c r="B47" s="162"/>
      <c r="C47" s="61" t="s">
        <v>254</v>
      </c>
      <c r="D47" s="43">
        <f>'Approval to procure'!E76</f>
        <v>0</v>
      </c>
      <c r="E47" s="29"/>
    </row>
    <row r="48" spans="2:6" ht="50.5" customHeight="1" x14ac:dyDescent="0.35">
      <c r="B48" s="163"/>
      <c r="C48" s="61" t="s">
        <v>255</v>
      </c>
      <c r="D48" s="43" t="str">
        <f>'Approval to procure'!D77</f>
        <v>Monthly in arrears, 30 days from date of invoice, 50% up front etc</v>
      </c>
      <c r="E48" s="29"/>
    </row>
    <row r="49" spans="2:6" ht="52" customHeight="1" x14ac:dyDescent="0.35">
      <c r="B49" s="160" t="s">
        <v>257</v>
      </c>
      <c r="C49" s="61" t="s">
        <v>258</v>
      </c>
      <c r="D49" s="43">
        <f>'Approval to procure'!E78</f>
        <v>0</v>
      </c>
      <c r="E49" s="29"/>
    </row>
    <row r="50" spans="2:6" ht="43" customHeight="1" x14ac:dyDescent="0.35">
      <c r="B50" s="160"/>
      <c r="C50" s="24" t="s">
        <v>259</v>
      </c>
      <c r="D50" s="43">
        <f>'Approval to procure'!E79</f>
        <v>0</v>
      </c>
      <c r="E50" s="29"/>
    </row>
    <row r="51" spans="2:6" ht="47.15" customHeight="1" x14ac:dyDescent="0.35">
      <c r="B51" s="160"/>
      <c r="C51" s="61" t="s">
        <v>260</v>
      </c>
      <c r="D51" s="43">
        <f>'Approval to procure'!E80</f>
        <v>0</v>
      </c>
      <c r="E51" s="29"/>
    </row>
    <row r="52" spans="2:6" ht="45.65" customHeight="1" x14ac:dyDescent="0.35">
      <c r="B52" s="155" t="s">
        <v>261</v>
      </c>
      <c r="C52" s="61" t="s">
        <v>262</v>
      </c>
      <c r="D52" s="43">
        <f>'Approval to procure'!E81</f>
        <v>0</v>
      </c>
      <c r="E52" s="29"/>
    </row>
    <row r="53" spans="2:6" ht="41.5" customHeight="1" x14ac:dyDescent="0.35">
      <c r="B53" s="155"/>
      <c r="C53" s="62" t="s">
        <v>263</v>
      </c>
      <c r="D53" s="43">
        <f>'Approval to procure'!E82</f>
        <v>0</v>
      </c>
      <c r="E53" s="29"/>
    </row>
    <row r="54" spans="2:6" ht="29.5" customHeight="1" x14ac:dyDescent="0.35">
      <c r="B54" s="157" t="s">
        <v>264</v>
      </c>
      <c r="C54" s="61" t="s">
        <v>265</v>
      </c>
      <c r="D54" s="43">
        <f>'Approval to procure'!E83</f>
        <v>0</v>
      </c>
      <c r="E54" s="29"/>
    </row>
    <row r="55" spans="2:6" ht="39" customHeight="1" x14ac:dyDescent="0.35">
      <c r="B55" s="158"/>
      <c r="C55" s="61" t="s">
        <v>325</v>
      </c>
      <c r="D55" s="43">
        <f>'Approval to procure'!E84</f>
        <v>0</v>
      </c>
      <c r="E55" s="29"/>
    </row>
    <row r="56" spans="2:6" ht="43" customHeight="1" x14ac:dyDescent="0.35">
      <c r="B56" s="155" t="s">
        <v>267</v>
      </c>
      <c r="C56" s="61" t="s">
        <v>326</v>
      </c>
      <c r="D56" s="43" t="str">
        <f>'Approval to procure'!E85</f>
        <v>Gold/Silver/Bronze</v>
      </c>
      <c r="E56" s="29"/>
    </row>
    <row r="57" spans="2:6" ht="54.65" customHeight="1" x14ac:dyDescent="0.35">
      <c r="B57" s="155"/>
      <c r="C57" s="61" t="s">
        <v>327</v>
      </c>
      <c r="D57" s="43">
        <f>'Approval to procure'!E86</f>
        <v>0</v>
      </c>
      <c r="E57" s="29"/>
    </row>
    <row r="58" spans="2:6" ht="62" x14ac:dyDescent="0.35">
      <c r="B58" s="155"/>
      <c r="C58" s="61" t="s">
        <v>328</v>
      </c>
      <c r="D58" s="43">
        <f>'Approval to procure'!E87</f>
        <v>0</v>
      </c>
      <c r="E58" s="29"/>
    </row>
    <row r="59" spans="2:6" ht="29.5" customHeight="1" x14ac:dyDescent="0.35">
      <c r="B59" s="30"/>
      <c r="C59" s="30"/>
      <c r="D59" s="31"/>
      <c r="E59" s="25"/>
      <c r="F59" s="25"/>
    </row>
    <row r="60" spans="2:6" ht="29.5" customHeight="1" x14ac:dyDescent="0.35">
      <c r="B60" s="30"/>
      <c r="C60" s="30"/>
      <c r="D60" s="31"/>
      <c r="E60" s="25"/>
      <c r="F60" s="25"/>
    </row>
    <row r="61" spans="2:6" ht="29.5" customHeight="1" x14ac:dyDescent="0.35">
      <c r="B61" s="30"/>
      <c r="C61" s="30"/>
      <c r="D61" s="31"/>
      <c r="E61" s="25"/>
      <c r="F61" s="25"/>
    </row>
    <row r="62" spans="2:6" ht="29.5" customHeight="1" x14ac:dyDescent="0.35">
      <c r="B62" s="30"/>
      <c r="C62" s="30"/>
      <c r="D62" s="31"/>
      <c r="E62" s="25"/>
      <c r="F62" s="25"/>
    </row>
    <row r="63" spans="2:6" ht="29.5" customHeight="1" x14ac:dyDescent="0.35">
      <c r="B63" s="30"/>
      <c r="C63" s="30"/>
      <c r="D63" s="31"/>
      <c r="E63" s="25"/>
      <c r="F63" s="25"/>
    </row>
    <row r="64" spans="2:6" ht="29.5" customHeight="1" x14ac:dyDescent="0.35">
      <c r="B64" s="30"/>
      <c r="C64" s="30"/>
      <c r="D64" s="31"/>
      <c r="E64" s="25"/>
      <c r="F64" s="25"/>
    </row>
    <row r="65" spans="2:6" ht="29.5" customHeight="1" x14ac:dyDescent="0.35">
      <c r="B65" s="30"/>
      <c r="C65" s="30"/>
      <c r="D65" s="31"/>
      <c r="E65" s="25"/>
      <c r="F65" s="25"/>
    </row>
    <row r="66" spans="2:6" ht="29.5" customHeight="1" x14ac:dyDescent="0.35">
      <c r="B66" s="30"/>
      <c r="C66" s="30"/>
      <c r="D66" s="31"/>
      <c r="E66" s="25"/>
      <c r="F66" s="25"/>
    </row>
    <row r="67" spans="2:6" ht="29.5" customHeight="1" x14ac:dyDescent="0.35">
      <c r="B67" s="30"/>
      <c r="C67" s="30"/>
      <c r="D67" s="31"/>
      <c r="E67" s="25"/>
      <c r="F67" s="25"/>
    </row>
    <row r="68" spans="2:6" ht="29.5" customHeight="1" x14ac:dyDescent="0.35">
      <c r="B68" s="30"/>
      <c r="C68" s="30"/>
      <c r="D68" s="31"/>
      <c r="E68" s="25"/>
      <c r="F68" s="25"/>
    </row>
    <row r="69" spans="2:6" ht="29.5" customHeight="1" x14ac:dyDescent="0.35">
      <c r="B69" s="30"/>
      <c r="C69" s="30"/>
      <c r="D69" s="31"/>
      <c r="E69" s="25"/>
      <c r="F69" s="25"/>
    </row>
    <row r="70" spans="2:6" ht="29.5" customHeight="1" x14ac:dyDescent="0.35">
      <c r="B70" s="30"/>
      <c r="C70" s="30"/>
      <c r="D70" s="31"/>
      <c r="E70" s="25"/>
      <c r="F70" s="25"/>
    </row>
    <row r="71" spans="2:6" ht="29.5" customHeight="1" x14ac:dyDescent="0.35">
      <c r="B71" s="30"/>
      <c r="C71" s="30"/>
      <c r="D71" s="31"/>
      <c r="E71" s="25"/>
      <c r="F71" s="25"/>
    </row>
    <row r="72" spans="2:6" ht="29.5" customHeight="1" x14ac:dyDescent="0.35">
      <c r="B72" s="30"/>
      <c r="C72" s="30"/>
      <c r="D72" s="31"/>
      <c r="E72" s="25"/>
      <c r="F72" s="25"/>
    </row>
    <row r="73" spans="2:6" ht="29.5" customHeight="1" x14ac:dyDescent="0.35">
      <c r="B73" s="30"/>
      <c r="C73" s="30"/>
      <c r="D73" s="31"/>
      <c r="E73" s="25"/>
      <c r="F73" s="25"/>
    </row>
    <row r="74" spans="2:6" ht="29.5" customHeight="1" x14ac:dyDescent="0.35">
      <c r="B74" s="30"/>
      <c r="C74" s="30"/>
      <c r="D74" s="31"/>
      <c r="E74" s="25"/>
      <c r="F74" s="25"/>
    </row>
    <row r="75" spans="2:6" ht="29.5" customHeight="1" x14ac:dyDescent="0.35">
      <c r="B75" s="30"/>
      <c r="C75" s="30"/>
      <c r="D75" s="31"/>
      <c r="E75" s="25"/>
      <c r="F75" s="25"/>
    </row>
    <row r="76" spans="2:6" ht="29.5" customHeight="1" x14ac:dyDescent="0.35">
      <c r="B76" s="30"/>
      <c r="C76" s="30" t="s">
        <v>85</v>
      </c>
      <c r="D76" s="32" t="s">
        <v>87</v>
      </c>
      <c r="E76" s="25"/>
      <c r="F76" s="25"/>
    </row>
    <row r="77" spans="2:6" ht="29.5" customHeight="1" x14ac:dyDescent="0.35">
      <c r="B77" s="30"/>
      <c r="C77" s="30" t="s">
        <v>58</v>
      </c>
      <c r="D77" s="32" t="s">
        <v>89</v>
      </c>
      <c r="E77" s="25"/>
      <c r="F77" s="25"/>
    </row>
    <row r="78" spans="2:6" ht="29.5" customHeight="1" x14ac:dyDescent="0.35">
      <c r="B78" s="30"/>
      <c r="C78" s="30"/>
      <c r="D78" s="32" t="s">
        <v>90</v>
      </c>
      <c r="E78" s="25"/>
      <c r="F78" s="25"/>
    </row>
    <row r="79" spans="2:6" ht="29.5" customHeight="1" x14ac:dyDescent="0.35">
      <c r="B79" s="30"/>
      <c r="C79" s="30"/>
      <c r="D79" s="32" t="s">
        <v>92</v>
      </c>
      <c r="E79" s="25"/>
      <c r="F79" s="25"/>
    </row>
    <row r="80" spans="2:6" ht="29.5" customHeight="1" x14ac:dyDescent="0.35">
      <c r="B80" s="30"/>
      <c r="C80" s="30"/>
      <c r="D80" s="32" t="s">
        <v>94</v>
      </c>
      <c r="E80" s="25"/>
      <c r="F80" s="25"/>
    </row>
    <row r="81" spans="2:6" ht="29.5" customHeight="1" x14ac:dyDescent="0.35">
      <c r="B81" s="30"/>
      <c r="C81" s="30"/>
      <c r="D81" s="32" t="s">
        <v>96</v>
      </c>
      <c r="E81" s="25"/>
      <c r="F81" s="25"/>
    </row>
    <row r="82" spans="2:6" ht="29.5" customHeight="1" x14ac:dyDescent="0.35">
      <c r="B82" s="30"/>
      <c r="C82" s="30"/>
      <c r="D82" s="32" t="s">
        <v>98</v>
      </c>
      <c r="E82" s="25"/>
      <c r="F82" s="25"/>
    </row>
    <row r="83" spans="2:6" ht="29.5" customHeight="1" x14ac:dyDescent="0.35">
      <c r="B83" s="30"/>
      <c r="C83" s="30"/>
      <c r="D83" s="32" t="s">
        <v>100</v>
      </c>
      <c r="E83" s="25"/>
      <c r="F83" s="25"/>
    </row>
    <row r="84" spans="2:6" ht="29.5" customHeight="1" x14ac:dyDescent="0.35">
      <c r="B84" s="30"/>
      <c r="C84" s="30"/>
      <c r="D84" s="32" t="s">
        <v>102</v>
      </c>
      <c r="E84" s="25"/>
      <c r="F84" s="25"/>
    </row>
    <row r="85" spans="2:6" ht="29.5" customHeight="1" x14ac:dyDescent="0.35">
      <c r="B85" s="30"/>
      <c r="C85" s="30"/>
      <c r="D85" s="32" t="s">
        <v>103</v>
      </c>
      <c r="E85" s="25"/>
      <c r="F85" s="25"/>
    </row>
    <row r="86" spans="2:6" ht="29.5" customHeight="1" x14ac:dyDescent="0.35">
      <c r="B86" s="30"/>
      <c r="C86" s="30"/>
      <c r="D86" s="32" t="s">
        <v>104</v>
      </c>
      <c r="E86" s="25"/>
      <c r="F86" s="25"/>
    </row>
    <row r="87" spans="2:6" ht="29.5" customHeight="1" x14ac:dyDescent="0.35">
      <c r="B87" s="30"/>
      <c r="C87" s="30"/>
      <c r="D87" s="32" t="s">
        <v>105</v>
      </c>
      <c r="E87" s="25"/>
      <c r="F87" s="25"/>
    </row>
    <row r="88" spans="2:6" ht="29.5" customHeight="1" x14ac:dyDescent="0.35">
      <c r="B88" s="30"/>
      <c r="C88" s="30"/>
      <c r="D88" s="32" t="s">
        <v>106</v>
      </c>
      <c r="E88" s="25"/>
      <c r="F88" s="25"/>
    </row>
    <row r="89" spans="2:6" ht="29.5" customHeight="1" x14ac:dyDescent="0.35">
      <c r="B89" s="30"/>
      <c r="C89" s="30"/>
      <c r="D89" s="32" t="s">
        <v>107</v>
      </c>
      <c r="E89" s="25"/>
      <c r="F89" s="25"/>
    </row>
    <row r="90" spans="2:6" ht="29.5" customHeight="1" x14ac:dyDescent="0.35">
      <c r="B90" s="30"/>
      <c r="C90" s="30"/>
      <c r="D90" s="32" t="s">
        <v>108</v>
      </c>
      <c r="E90" s="25"/>
      <c r="F90" s="25"/>
    </row>
    <row r="91" spans="2:6" ht="29.5" customHeight="1" x14ac:dyDescent="0.35">
      <c r="B91" s="30"/>
      <c r="C91" s="30"/>
      <c r="D91" s="32" t="s">
        <v>109</v>
      </c>
      <c r="E91" s="25"/>
      <c r="F91" s="25"/>
    </row>
    <row r="92" spans="2:6" ht="29.5" customHeight="1" x14ac:dyDescent="0.35">
      <c r="B92" s="30"/>
      <c r="C92" s="30"/>
      <c r="D92" s="32" t="s">
        <v>110</v>
      </c>
      <c r="E92" s="25"/>
      <c r="F92" s="25"/>
    </row>
    <row r="93" spans="2:6" ht="29.5" customHeight="1" x14ac:dyDescent="0.35">
      <c r="B93" s="30"/>
      <c r="C93" s="30"/>
      <c r="D93" s="32" t="s">
        <v>111</v>
      </c>
      <c r="E93" s="25"/>
      <c r="F93" s="25"/>
    </row>
    <row r="94" spans="2:6" ht="29.5" customHeight="1" x14ac:dyDescent="0.35">
      <c r="B94" s="30"/>
      <c r="C94" s="30"/>
      <c r="D94" s="32" t="s">
        <v>112</v>
      </c>
      <c r="E94" s="25"/>
      <c r="F94" s="25"/>
    </row>
    <row r="95" spans="2:6" ht="29.5" customHeight="1" x14ac:dyDescent="0.35">
      <c r="B95" s="30"/>
      <c r="C95" s="30"/>
      <c r="D95" s="32" t="s">
        <v>113</v>
      </c>
      <c r="E95" s="25"/>
      <c r="F95" s="25"/>
    </row>
    <row r="96" spans="2:6" ht="29.5" customHeight="1" x14ac:dyDescent="0.35">
      <c r="B96" s="30"/>
      <c r="C96" s="30"/>
      <c r="D96" s="32" t="s">
        <v>114</v>
      </c>
      <c r="E96" s="25"/>
      <c r="F96" s="25"/>
    </row>
    <row r="97" spans="2:6" ht="29.5" customHeight="1" x14ac:dyDescent="0.35">
      <c r="B97" s="30"/>
      <c r="C97" s="30"/>
      <c r="D97" s="32" t="s">
        <v>115</v>
      </c>
      <c r="E97" s="25"/>
      <c r="F97" s="25"/>
    </row>
    <row r="98" spans="2:6" ht="29.5" customHeight="1" x14ac:dyDescent="0.35">
      <c r="B98" s="30"/>
      <c r="C98" s="30"/>
      <c r="D98" s="32" t="s">
        <v>116</v>
      </c>
      <c r="E98" s="25"/>
      <c r="F98" s="25"/>
    </row>
    <row r="99" spans="2:6" ht="29.5" customHeight="1" x14ac:dyDescent="0.35">
      <c r="B99" s="30"/>
      <c r="C99" s="30"/>
      <c r="D99" s="32" t="s">
        <v>117</v>
      </c>
      <c r="E99" s="25"/>
      <c r="F99" s="25"/>
    </row>
    <row r="100" spans="2:6" ht="29.5" customHeight="1" x14ac:dyDescent="0.35">
      <c r="B100" s="30"/>
      <c r="C100" s="30"/>
      <c r="D100" s="32" t="s">
        <v>118</v>
      </c>
      <c r="E100" s="25"/>
      <c r="F100" s="25"/>
    </row>
    <row r="101" spans="2:6" ht="29.5" customHeight="1" x14ac:dyDescent="0.35">
      <c r="B101" s="30"/>
      <c r="C101" s="30"/>
      <c r="D101" s="32" t="s">
        <v>119</v>
      </c>
      <c r="E101" s="25"/>
      <c r="F101" s="25"/>
    </row>
    <row r="102" spans="2:6" ht="29.5" customHeight="1" x14ac:dyDescent="0.35">
      <c r="B102" s="30"/>
      <c r="C102" s="30"/>
      <c r="D102" s="32" t="s">
        <v>120</v>
      </c>
      <c r="E102" s="25"/>
      <c r="F102" s="25"/>
    </row>
    <row r="103" spans="2:6" ht="29.5" customHeight="1" x14ac:dyDescent="0.35">
      <c r="B103" s="30"/>
      <c r="C103" s="30"/>
      <c r="D103" s="32" t="s">
        <v>121</v>
      </c>
      <c r="E103" s="25"/>
      <c r="F103" s="25"/>
    </row>
    <row r="104" spans="2:6" ht="29.5" customHeight="1" x14ac:dyDescent="0.35">
      <c r="B104" s="30"/>
      <c r="C104" s="30"/>
      <c r="D104" s="32" t="s">
        <v>122</v>
      </c>
      <c r="E104" s="25"/>
      <c r="F104" s="25"/>
    </row>
    <row r="105" spans="2:6" ht="29.5" customHeight="1" x14ac:dyDescent="0.35">
      <c r="B105" s="30"/>
      <c r="C105" s="30"/>
      <c r="D105" s="32" t="s">
        <v>123</v>
      </c>
      <c r="E105" s="25"/>
      <c r="F105" s="25"/>
    </row>
    <row r="106" spans="2:6" ht="29.5" customHeight="1" x14ac:dyDescent="0.35">
      <c r="B106" s="30"/>
      <c r="C106" s="30"/>
      <c r="D106" s="32" t="s">
        <v>124</v>
      </c>
      <c r="E106" s="25"/>
      <c r="F106" s="25"/>
    </row>
    <row r="107" spans="2:6" ht="29.5" customHeight="1" x14ac:dyDescent="0.35">
      <c r="B107" s="30"/>
      <c r="C107" s="30"/>
      <c r="D107" s="32" t="s">
        <v>125</v>
      </c>
      <c r="E107" s="25"/>
      <c r="F107" s="25"/>
    </row>
    <row r="108" spans="2:6" ht="29.5" customHeight="1" x14ac:dyDescent="0.35">
      <c r="B108" s="30"/>
      <c r="C108" s="30"/>
      <c r="D108" s="32" t="s">
        <v>126</v>
      </c>
      <c r="E108" s="25"/>
      <c r="F108" s="25"/>
    </row>
    <row r="109" spans="2:6" ht="29.5" customHeight="1" x14ac:dyDescent="0.35">
      <c r="B109" s="30"/>
      <c r="C109" s="30"/>
      <c r="D109" s="32" t="s">
        <v>127</v>
      </c>
      <c r="E109" s="25"/>
      <c r="F109" s="25"/>
    </row>
    <row r="110" spans="2:6" ht="29.5" customHeight="1" x14ac:dyDescent="0.35">
      <c r="B110" s="30"/>
      <c r="C110" s="30"/>
      <c r="D110" s="32" t="s">
        <v>128</v>
      </c>
      <c r="E110" s="25"/>
      <c r="F110" s="25"/>
    </row>
    <row r="111" spans="2:6" ht="29.5" customHeight="1" x14ac:dyDescent="0.35">
      <c r="B111" s="30"/>
      <c r="C111" s="30"/>
      <c r="D111" s="32" t="s">
        <v>129</v>
      </c>
      <c r="E111" s="25"/>
      <c r="F111" s="25"/>
    </row>
    <row r="112" spans="2:6" ht="29.5" customHeight="1" x14ac:dyDescent="0.35">
      <c r="B112" s="30"/>
      <c r="C112" s="30"/>
      <c r="D112" s="32" t="s">
        <v>130</v>
      </c>
      <c r="E112" s="25"/>
      <c r="F112" s="25"/>
    </row>
    <row r="113" spans="2:6" ht="29.5" customHeight="1" x14ac:dyDescent="0.35">
      <c r="B113" s="30"/>
      <c r="C113" s="30"/>
      <c r="D113" s="32" t="s">
        <v>131</v>
      </c>
      <c r="E113" s="25"/>
      <c r="F113" s="25"/>
    </row>
    <row r="114" spans="2:6" ht="29.5" customHeight="1" x14ac:dyDescent="0.35">
      <c r="B114" s="30"/>
      <c r="C114" s="30"/>
      <c r="D114" s="32" t="s">
        <v>132</v>
      </c>
      <c r="E114" s="25"/>
      <c r="F114" s="25"/>
    </row>
    <row r="115" spans="2:6" ht="29.5" customHeight="1" x14ac:dyDescent="0.35">
      <c r="B115" s="30"/>
      <c r="C115" s="30"/>
      <c r="D115" s="32" t="s">
        <v>133</v>
      </c>
      <c r="E115" s="25"/>
      <c r="F115" s="25"/>
    </row>
    <row r="116" spans="2:6" ht="29.5" customHeight="1" x14ac:dyDescent="0.35">
      <c r="B116" s="30"/>
      <c r="C116" s="30"/>
      <c r="D116" s="32" t="s">
        <v>97</v>
      </c>
      <c r="E116" s="25"/>
      <c r="F116" s="25"/>
    </row>
    <row r="117" spans="2:6" ht="29.5" customHeight="1" x14ac:dyDescent="0.35">
      <c r="B117" s="30"/>
      <c r="C117" s="30"/>
      <c r="D117" s="32" t="s">
        <v>134</v>
      </c>
      <c r="E117" s="25"/>
      <c r="F117" s="25"/>
    </row>
    <row r="118" spans="2:6" ht="29.5" customHeight="1" x14ac:dyDescent="0.35">
      <c r="B118" s="30"/>
      <c r="C118" s="30"/>
      <c r="D118" s="32" t="s">
        <v>135</v>
      </c>
      <c r="E118" s="25"/>
      <c r="F118" s="25"/>
    </row>
    <row r="119" spans="2:6" ht="29.5" customHeight="1" x14ac:dyDescent="0.35">
      <c r="B119" s="30"/>
      <c r="C119" s="30"/>
      <c r="D119" s="32" t="s">
        <v>136</v>
      </c>
      <c r="E119" s="25"/>
      <c r="F119" s="25"/>
    </row>
    <row r="120" spans="2:6" ht="29.5" customHeight="1" x14ac:dyDescent="0.35">
      <c r="D120" s="7" t="s">
        <v>137</v>
      </c>
    </row>
    <row r="121" spans="2:6" ht="29.5" customHeight="1" x14ac:dyDescent="0.35">
      <c r="D121" s="7" t="s">
        <v>138</v>
      </c>
    </row>
    <row r="122" spans="2:6" ht="29.5" customHeight="1" x14ac:dyDescent="0.35">
      <c r="D122" s="7" t="s">
        <v>139</v>
      </c>
    </row>
    <row r="123" spans="2:6" ht="29.5" customHeight="1" x14ac:dyDescent="0.35">
      <c r="D123" s="7" t="s">
        <v>140</v>
      </c>
    </row>
    <row r="124" spans="2:6" ht="29.5" customHeight="1" x14ac:dyDescent="0.35">
      <c r="D124" s="7" t="s">
        <v>141</v>
      </c>
    </row>
    <row r="125" spans="2:6" ht="29.5" customHeight="1" x14ac:dyDescent="0.35">
      <c r="D125" s="7" t="s">
        <v>142</v>
      </c>
    </row>
    <row r="126" spans="2:6" ht="29.5" customHeight="1" x14ac:dyDescent="0.35">
      <c r="D126" s="7" t="s">
        <v>143</v>
      </c>
    </row>
    <row r="127" spans="2:6" ht="29.5" customHeight="1" x14ac:dyDescent="0.35">
      <c r="D127" s="7" t="s">
        <v>144</v>
      </c>
    </row>
    <row r="128" spans="2:6" ht="29.5" customHeight="1" x14ac:dyDescent="0.35">
      <c r="D128" s="7" t="s">
        <v>145</v>
      </c>
    </row>
    <row r="129" spans="4:4" ht="29.5" customHeight="1" x14ac:dyDescent="0.35">
      <c r="D129" s="7" t="s">
        <v>146</v>
      </c>
    </row>
  </sheetData>
  <mergeCells count="36">
    <mergeCell ref="B38:B39"/>
    <mergeCell ref="B56:B58"/>
    <mergeCell ref="B46:B48"/>
    <mergeCell ref="B49:B51"/>
    <mergeCell ref="B54:B55"/>
    <mergeCell ref="B52:B53"/>
    <mergeCell ref="B2:D2"/>
    <mergeCell ref="B7:C7"/>
    <mergeCell ref="B8:C8"/>
    <mergeCell ref="B34:D34"/>
    <mergeCell ref="B33:C33"/>
    <mergeCell ref="C25:C26"/>
    <mergeCell ref="C27:C28"/>
    <mergeCell ref="B25:B28"/>
    <mergeCell ref="B29:C29"/>
    <mergeCell ref="B13:C13"/>
    <mergeCell ref="B14:C14"/>
    <mergeCell ref="B31:C31"/>
    <mergeCell ref="B19:C19"/>
    <mergeCell ref="B20:C20"/>
    <mergeCell ref="B21:C21"/>
    <mergeCell ref="B4:D4"/>
    <mergeCell ref="B35:B37"/>
    <mergeCell ref="B23:C23"/>
    <mergeCell ref="B12:C12"/>
    <mergeCell ref="B15:C15"/>
    <mergeCell ref="B16:C16"/>
    <mergeCell ref="B17:C17"/>
    <mergeCell ref="B18:C18"/>
    <mergeCell ref="B5:D5"/>
    <mergeCell ref="B6:D6"/>
    <mergeCell ref="B32:C32"/>
    <mergeCell ref="B22:C22"/>
    <mergeCell ref="B30:C30"/>
    <mergeCell ref="B9:B11"/>
    <mergeCell ref="B24:C24"/>
  </mergeCells>
  <phoneticPr fontId="10" type="noConversion"/>
  <dataValidations count="2">
    <dataValidation type="list" allowBlank="1" showInputMessage="1" showErrorMessage="1" sqref="D13 D29:D30 D20:D21 D23" xr:uid="{5DC6FBC1-C983-4854-9BC2-0DFF377E0267}">
      <formula1>$C$76:$C$77</formula1>
    </dataValidation>
    <dataValidation type="list" allowBlank="1" showInputMessage="1" sqref="D8" xr:uid="{84FB0DA2-ECE7-43C2-9A7D-5EE320837A1A}">
      <formula1>$D$76:$D$129</formula1>
    </dataValidation>
  </dataValidations>
  <hyperlinks>
    <hyperlink ref="B46:B47" r:id="rId1" display="Payment models" xr:uid="{9A43145F-0652-409E-8BAE-F7DB084D33B2}"/>
    <hyperlink ref="B49:B51" r:id="rId2" display="Commercial models: performance mechanism" xr:uid="{F4E662C7-8B8D-4465-A2A0-C79F8142A18A}"/>
  </hyperlinks>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C6AF0-9FB3-4F13-992D-C18465C1AFAE}">
  <dimension ref="A1:E6"/>
  <sheetViews>
    <sheetView showGridLines="0" zoomScale="93" zoomScaleNormal="93" workbookViewId="0">
      <selection activeCell="D8" sqref="D8"/>
    </sheetView>
  </sheetViews>
  <sheetFormatPr defaultColWidth="23.54296875" defaultRowHeight="49" customHeight="1" x14ac:dyDescent="0.35"/>
  <cols>
    <col min="1" max="3" width="23.54296875" style="4"/>
    <col min="4" max="4" width="114.54296875" style="4" customWidth="1"/>
    <col min="5" max="16384" width="23.54296875" style="4"/>
  </cols>
  <sheetData>
    <row r="1" spans="1:5" ht="22.5" customHeight="1" x14ac:dyDescent="0.35">
      <c r="A1" s="3" t="s">
        <v>329</v>
      </c>
      <c r="B1" s="3" t="s">
        <v>330</v>
      </c>
      <c r="C1" s="3" t="s">
        <v>331</v>
      </c>
      <c r="D1" s="3" t="s">
        <v>332</v>
      </c>
    </row>
    <row r="2" spans="1:5" ht="174" customHeight="1" x14ac:dyDescent="0.35">
      <c r="A2" s="1"/>
      <c r="B2" s="1" t="s">
        <v>333</v>
      </c>
      <c r="C2" s="1" t="s">
        <v>334</v>
      </c>
      <c r="D2" s="1" t="s">
        <v>335</v>
      </c>
    </row>
    <row r="3" spans="1:5" ht="49" customHeight="1" x14ac:dyDescent="0.35">
      <c r="A3" s="1" t="s">
        <v>336</v>
      </c>
      <c r="B3" s="1" t="s">
        <v>337</v>
      </c>
      <c r="C3" s="1" t="s">
        <v>334</v>
      </c>
      <c r="D3" s="1" t="s">
        <v>338</v>
      </c>
    </row>
    <row r="4" spans="1:5" ht="49" customHeight="1" x14ac:dyDescent="0.35">
      <c r="A4" s="1"/>
      <c r="B4" s="1" t="s">
        <v>339</v>
      </c>
      <c r="C4" s="1" t="s">
        <v>334</v>
      </c>
      <c r="D4" s="1" t="s">
        <v>340</v>
      </c>
    </row>
    <row r="5" spans="1:5" ht="49" customHeight="1" x14ac:dyDescent="0.35">
      <c r="A5" s="1" t="s">
        <v>341</v>
      </c>
      <c r="B5" s="1" t="s">
        <v>342</v>
      </c>
      <c r="C5" s="1" t="s">
        <v>334</v>
      </c>
      <c r="D5" s="1" t="s">
        <v>343</v>
      </c>
    </row>
    <row r="6" spans="1:5" ht="80.150000000000006" customHeight="1" x14ac:dyDescent="0.35">
      <c r="A6" s="1" t="s">
        <v>344</v>
      </c>
      <c r="B6" s="1" t="s">
        <v>345</v>
      </c>
      <c r="C6" s="1" t="s">
        <v>334</v>
      </c>
      <c r="D6" s="1" t="s">
        <v>346</v>
      </c>
      <c r="E6" s="4" t="s">
        <v>347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941CA545DA96F4297EBF9FD1D1C86A3" ma:contentTypeVersion="26" ma:contentTypeDescription="Create a new document." ma:contentTypeScope="" ma:versionID="0f89bc59dbb6535b9db4184ee09c2926">
  <xsd:schema xmlns:xsd="http://www.w3.org/2001/XMLSchema" xmlns:xs="http://www.w3.org/2001/XMLSchema" xmlns:p="http://schemas.microsoft.com/office/2006/metadata/properties" xmlns:ns2="2289aba0-e0ce-4c45-9e32-eab2d8212a20" xmlns:ns3="0063f72e-ace3-48fb-9c1f-5b513408b31f" xmlns:ns4="b413c3fd-5a3b-4239-b985-69032e371c04" xmlns:ns5="a8f60570-4bd3-4f2b-950b-a996de8ab151" xmlns:ns6="aaacb922-5235-4a66-b188-303b9b46fbd7" xmlns:ns7="53a3b5c5-fefe-4f93-9d19-697d8b02f2a2" targetNamespace="http://schemas.microsoft.com/office/2006/metadata/properties" ma:root="true" ma:fieldsID="82349410e40ab65b41641203f8c2c50c" ns2:_="" ns3:_="" ns4:_="" ns5:_="" ns6:_="" ns7:_="">
    <xsd:import namespace="2289aba0-e0ce-4c45-9e32-eab2d8212a20"/>
    <xsd:import namespace="0063f72e-ace3-48fb-9c1f-5b513408b31f"/>
    <xsd:import namespace="b413c3fd-5a3b-4239-b985-69032e371c04"/>
    <xsd:import namespace="a8f60570-4bd3-4f2b-950b-a996de8ab151"/>
    <xsd:import namespace="aaacb922-5235-4a66-b188-303b9b46fbd7"/>
    <xsd:import namespace="53a3b5c5-fefe-4f93-9d19-697d8b02f2a2"/>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2:SharedWithUsers" minOccurs="0"/>
                <xsd:element ref="ns2:SharedWithDetails" minOccurs="0"/>
                <xsd:element ref="ns7:MediaServiceAutoTags" minOccurs="0"/>
                <xsd:element ref="ns7:MediaServiceOCR" minOccurs="0"/>
                <xsd:element ref="ns7:MediaServiceGenerationTime" minOccurs="0"/>
                <xsd:element ref="ns7:MediaServiceEventHashCode" minOccurs="0"/>
                <xsd:element ref="ns7:MediaServiceAutoKeyPoints" minOccurs="0"/>
                <xsd:element ref="ns7:MediaServiceKeyPoints" minOccurs="0"/>
                <xsd:element ref="ns7:MediaServiceDateTaken" minOccurs="0"/>
                <xsd:element ref="ns7:MediaLengthInSeconds" minOccurs="0"/>
                <xsd:element ref="ns7:lcf76f155ced4ddcb4097134ff3c332f" minOccurs="0"/>
                <xsd:element ref="ns7:MediaServiceLocation" minOccurs="0"/>
                <xsd:element ref="ns7:_Flow_SignoffStatus" minOccurs="0"/>
                <xsd:element ref="ns7: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89aba0-e0ce-4c45-9e32-eab2d8212a2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BEIS:Corporate Services:Commercial and Operations Directorate|b75c6dd9-ca6e-4b01-bb8f-6b86ad456017"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a4af8034-2177-4588-9274-7d087c75bf67}" ma:internalName="TaxCatchAll" ma:showField="CatchAllData" ma:web="2289aba0-e0ce-4c45-9e32-eab2d8212a20">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a4af8034-2177-4588-9274-7d087c75bf67}" ma:internalName="TaxCatchAllLabel" ma:readOnly="true" ma:showField="CatchAllDataLabel" ma:web="2289aba0-e0ce-4c45-9e32-eab2d8212a2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BEIS"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a3b5c5-fefe-4f93-9d19-697d8b02f2a2"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Tags" ma:index="26" nillable="true" ma:displayName="Tags" ma:internalName="MediaServiceAutoTags" ma:readOnly="true">
      <xsd:simpleType>
        <xsd:restriction base="dms:Text"/>
      </xsd:simple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ServiceDateTaken" ma:index="32" nillable="true" ma:displayName="MediaServiceDateTaken" ma:hidden="true" ma:internalName="MediaServiceDateTaken" ma:readOnly="true">
      <xsd:simpleType>
        <xsd:restriction base="dms:Text"/>
      </xsd:simpleType>
    </xsd:element>
    <xsd:element name="MediaLengthInSeconds" ma:index="33" nillable="true" ma:displayName="Length (seconds)" ma:internalName="MediaLengthInSeconds" ma:readOnly="true">
      <xsd:simpleType>
        <xsd:restriction base="dms:Unknown"/>
      </xsd:simple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Location" ma:index="36" nillable="true" ma:displayName="Location" ma:internalName="MediaServiceLocation" ma:readOnly="true">
      <xsd:simpleType>
        <xsd:restriction base="dms:Text"/>
      </xsd:simpleType>
    </xsd:element>
    <xsd:element name="_Flow_SignoffStatus" ma:index="37" nillable="true" ma:displayName="Sign-off status" ma:internalName="Sign_x002d_off_x0020_status">
      <xsd:simpleType>
        <xsd:restriction base="dms:Text"/>
      </xsd:simpleType>
    </xsd:element>
    <xsd:element name="MediaServiceObjectDetectorVersions" ma:index="3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2021-02-25T12:34:09+00:00</Date_x0020_Opened>
    <Descriptor xmlns="0063f72e-ace3-48fb-9c1f-5b513408b31f" xsi:nil="true"/>
    <Security_x0020_Classification xmlns="0063f72e-ace3-48fb-9c1f-5b513408b31f">OFFICIAL</Security_x0020_Classification>
    <Retention_x0020_Label xmlns="a8f60570-4bd3-4f2b-950b-a996de8ab151">Group Review</Retention_x0020_Label>
    <Date_x0020_Closed xmlns="b413c3fd-5a3b-4239-b985-69032e371c04" xsi:nil="true"/>
    <LegacyData xmlns="aaacb922-5235-4a66-b188-303b9b46fbd7" xsi:nil="true"/>
    <m975189f4ba442ecbf67d4147307b177 xmlns="2289aba0-e0ce-4c45-9e32-eab2d8212a20">
      <Terms xmlns="http://schemas.microsoft.com/office/infopath/2007/PartnerControls">
        <TermInfo xmlns="http://schemas.microsoft.com/office/infopath/2007/PartnerControls">
          <TermName xmlns="http://schemas.microsoft.com/office/infopath/2007/PartnerControls">Commercial Directors Office</TermName>
          <TermId xmlns="http://schemas.microsoft.com/office/infopath/2007/PartnerControls">238fa97d-f15c-4150-b026-dc0dcc757911</TermId>
        </TermInfo>
      </Terms>
    </m975189f4ba442ecbf67d4147307b177>
    <TaxCatchAll xmlns="2289aba0-e0ce-4c45-9e32-eab2d8212a20">
      <Value>3</Value>
    </TaxCatchAll>
    <_dlc_DocId xmlns="2289aba0-e0ce-4c45-9e32-eab2d8212a20">WWVFZ3DUP6VR-488400291-40418</_dlc_DocId>
    <_dlc_DocIdUrl xmlns="2289aba0-e0ce-4c45-9e32-eab2d8212a20">
      <Url>https://beisgov.sharepoint.com/sites/ESC/_layouts/15/DocIdRedir.aspx?ID=WWVFZ3DUP6VR-488400291-40418</Url>
      <Description>WWVFZ3DUP6VR-488400291-40418</Description>
    </_dlc_DocIdUrl>
    <SharedWithUsers xmlns="2289aba0-e0ce-4c45-9e32-eab2d8212a20">
      <UserInfo>
        <DisplayName>Lancaster, Simon (BEIS)</DisplayName>
        <AccountId>29</AccountId>
        <AccountType/>
      </UserInfo>
    </SharedWithUsers>
    <_Flow_SignoffStatus xmlns="53a3b5c5-fefe-4f93-9d19-697d8b02f2a2" xsi:nil="true"/>
    <lcf76f155ced4ddcb4097134ff3c332f xmlns="53a3b5c5-fefe-4f93-9d19-697d8b02f2a2">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731417-F23F-4F23-8DF3-1526BB9DD473}">
  <ds:schemaRefs>
    <ds:schemaRef ds:uri="http://schemas.microsoft.com/sharepoint/events"/>
  </ds:schemaRefs>
</ds:datastoreItem>
</file>

<file path=customXml/itemProps2.xml><?xml version="1.0" encoding="utf-8"?>
<ds:datastoreItem xmlns:ds="http://schemas.openxmlformats.org/officeDocument/2006/customXml" ds:itemID="{6912608A-FBCD-407D-B4AA-267FAC799AD7}"/>
</file>

<file path=customXml/itemProps3.xml><?xml version="1.0" encoding="utf-8"?>
<ds:datastoreItem xmlns:ds="http://schemas.openxmlformats.org/officeDocument/2006/customXml" ds:itemID="{6D4F527C-A338-43FB-B257-C2DBC030686E}">
  <ds:schemaRefs>
    <ds:schemaRef ds:uri="http://schemas.microsoft.com/office/infopath/2007/PartnerControls"/>
    <ds:schemaRef ds:uri="http://purl.org/dc/terms/"/>
    <ds:schemaRef ds:uri="aaacb922-5235-4a66-b188-303b9b46fbd7"/>
    <ds:schemaRef ds:uri="66908c52-6bf5-480f-acd9-15603d7af152"/>
    <ds:schemaRef ds:uri="http://schemas.microsoft.com/office/2006/documentManagement/types"/>
    <ds:schemaRef ds:uri="http://schemas.openxmlformats.org/package/2006/metadata/core-properties"/>
    <ds:schemaRef ds:uri="a8f60570-4bd3-4f2b-950b-a996de8ab151"/>
    <ds:schemaRef ds:uri="b413c3fd-5a3b-4239-b985-69032e371c04"/>
    <ds:schemaRef ds:uri="http://purl.org/dc/elements/1.1/"/>
    <ds:schemaRef ds:uri="http://schemas.microsoft.com/office/2006/metadata/properties"/>
    <ds:schemaRef ds:uri="9b819e6c-2b95-44df-8825-41e476f5dda4"/>
    <ds:schemaRef ds:uri="0063f72e-ace3-48fb-9c1f-5b513408b31f"/>
    <ds:schemaRef ds:uri="http://www.w3.org/XML/1998/namespace"/>
    <ds:schemaRef ds:uri="http://purl.org/dc/dcmitype/"/>
  </ds:schemaRefs>
</ds:datastoreItem>
</file>

<file path=customXml/itemProps4.xml><?xml version="1.0" encoding="utf-8"?>
<ds:datastoreItem xmlns:ds="http://schemas.openxmlformats.org/officeDocument/2006/customXml" ds:itemID="{8A25F47A-DEFF-472A-875B-0592B38A83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 </vt:lpstr>
      <vt:lpstr>Spend Approval </vt:lpstr>
      <vt:lpstr>Instructions</vt:lpstr>
      <vt:lpstr>Approval to procure</vt:lpstr>
      <vt:lpstr>Contract Award</vt:lpstr>
      <vt:lpstr>Generic feedback</vt:lpstr>
      <vt:lpstr>'Approval to procure'!Print_Area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Isabelle L Becker</dc:creator>
  <cp:keywords/>
  <dc:description/>
  <cp:lastModifiedBy>Mardinian, Natasha (BEIS)</cp:lastModifiedBy>
  <cp:revision/>
  <dcterms:created xsi:type="dcterms:W3CDTF">2021-01-29T12:44:21Z</dcterms:created>
  <dcterms:modified xsi:type="dcterms:W3CDTF">2022-01-06T13:00:30Z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0x0101003941CA545DA96F4297EBF9FD1D1C86A3</vt:lpwstr>
  </property>
  <property fmtid="{D5CDD505-2E9C-101B-9397-08002B2CF9AE}" pid="3" name="MSIP_Label_ba62f585-b40f-4ab9-bafe-39150f03d124_Enabled">
    <vt:lpwstr>true</vt:lpwstr>
  </property>
  <property fmtid="{D5CDD505-2E9C-101B-9397-08002B2CF9AE}" pid="4" name="MSIP_Label_ba62f585-b40f-4ab9-bafe-39150f03d124_SetDate">
    <vt:lpwstr>2021-02-11T14:18:26Z</vt:lpwstr>
  </property>
  <property fmtid="{D5CDD505-2E9C-101B-9397-08002B2CF9AE}" pid="5" name="MSIP_Label_ba62f585-b40f-4ab9-bafe-39150f03d124_Method">
    <vt:lpwstr>Standard</vt:lpwstr>
  </property>
  <property fmtid="{D5CDD505-2E9C-101B-9397-08002B2CF9AE}" pid="6" name="MSIP_Label_ba62f585-b40f-4ab9-bafe-39150f03d124_Name">
    <vt:lpwstr>OFFICIAL</vt:lpwstr>
  </property>
  <property fmtid="{D5CDD505-2E9C-101B-9397-08002B2CF9AE}" pid="7" name="MSIP_Label_ba62f585-b40f-4ab9-bafe-39150f03d124_SiteId">
    <vt:lpwstr>cbac7005-02c1-43eb-b497-e6492d1b2dd8</vt:lpwstr>
  </property>
  <property fmtid="{D5CDD505-2E9C-101B-9397-08002B2CF9AE}" pid="8" name="MSIP_Label_ba62f585-b40f-4ab9-bafe-39150f03d124_ActionId">
    <vt:lpwstr>fac43205-1aed-4f58-8d03-edf510096955</vt:lpwstr>
  </property>
  <property fmtid="{D5CDD505-2E9C-101B-9397-08002B2CF9AE}" pid="9" name="MSIP_Label_ba62f585-b40f-4ab9-bafe-39150f03d124_ContentBits">
    <vt:lpwstr>0</vt:lpwstr>
  </property>
  <property fmtid="{D5CDD505-2E9C-101B-9397-08002B2CF9AE}" pid="10" name="Business Unit">
    <vt:lpwstr>3;#Commercial Directors Office|238fa97d-f15c-4150-b026-dc0dcc757911</vt:lpwstr>
  </property>
  <property fmtid="{D5CDD505-2E9C-101B-9397-08002B2CF9AE}" pid="11" name="_dlc_DocIdItemGuid">
    <vt:lpwstr>983170c6-0b72-4fde-9ffb-52c6e837a3e5</vt:lpwstr>
  </property>
</Properties>
</file>